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60" i="10" l="1"/>
  <c r="D62" i="19"/>
  <c r="C10" i="11"/>
  <c r="B21" i="10" l="1"/>
  <c r="B27" i="7"/>
  <c r="N7" i="23"/>
  <c r="G1" i="7" l="1"/>
  <c r="A24" i="10" l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1" i="10" s="1"/>
  <c r="A42" i="10" s="1"/>
  <c r="A44" i="10" s="1"/>
  <c r="A46" i="10" s="1"/>
  <c r="A47" i="10" s="1"/>
  <c r="A48" i="10" s="1"/>
  <c r="A50" i="10" s="1"/>
  <c r="A51" i="10" s="1"/>
  <c r="A52" i="10" s="1"/>
  <c r="A54" i="10" s="1"/>
  <c r="A55" i="10" s="1"/>
  <c r="A56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1" i="9" s="1"/>
  <c r="A42" i="9" s="1"/>
  <c r="A44" i="9" s="1"/>
  <c r="A46" i="9" s="1"/>
  <c r="A47" i="9" s="1"/>
  <c r="A48" i="9" s="1"/>
  <c r="A50" i="9" s="1"/>
  <c r="A51" i="9" s="1"/>
  <c r="A52" i="9" s="1"/>
  <c r="A54" i="9" s="1"/>
  <c r="A55" i="9" s="1"/>
  <c r="A58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A30" i="7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7" i="7" s="1"/>
  <c r="A48" i="7" s="1"/>
  <c r="A50" i="7" s="1"/>
  <c r="A52" i="7" s="1"/>
  <c r="A53" i="7" s="1"/>
  <c r="A54" i="7" s="1"/>
  <c r="A56" i="7" s="1"/>
  <c r="A57" i="7" s="1"/>
  <c r="A58" i="7" s="1"/>
  <c r="A60" i="7" s="1"/>
  <c r="A61" i="7" s="1"/>
  <c r="A30" i="19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8" i="19" s="1"/>
  <c r="A50" i="19" s="1"/>
  <c r="A54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60" i="19" l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19" i="23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66" i="7" l="1"/>
  <c r="K66" i="7" s="1"/>
  <c r="D60" i="10"/>
  <c r="E60" i="10" s="1"/>
  <c r="F59" i="18"/>
  <c r="C66" i="7"/>
  <c r="C26" i="7" s="1"/>
  <c r="C25" i="7" s="1"/>
  <c r="D21" i="9"/>
  <c r="E21" i="9" s="1"/>
  <c r="J66" i="7"/>
  <c r="K15" i="7"/>
  <c r="C20" i="10"/>
  <c r="C19" i="10" s="1"/>
  <c r="C78" i="10" s="1"/>
  <c r="D6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3" i="9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26" i="7" l="1"/>
  <c r="I66" i="7"/>
  <c r="D22" i="10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D43" i="10" l="1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<sst xmlns="http://schemas.openxmlformats.org/spreadsheetml/2006/main" count="440" uniqueCount="281">
  <si>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</si>
  <si>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</si>
  <si>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</si>
  <si>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</si>
  <si>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</si>
  <si>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</si>
  <si>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</si>
  <si>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</si>
  <si>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</si>
  <si>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</si>
  <si>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</si>
  <si>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</si>
  <si>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</si>
  <si>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</si>
  <si>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</si>
  <si>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</si>
  <si>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</si>
  <si>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</si>
  <si>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</si>
  <si>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</si>
  <si>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</si>
  <si>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</si>
  <si>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</si>
  <si>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</si>
  <si>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</si>
  <si>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</si>
  <si>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</si>
  <si>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</si>
  <si>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</si>
  <si>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</si>
  <si>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</si>
  <si>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</si>
  <si>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</si>
  <si>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</si>
  <si>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</si>
  <si>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</si>
  <si>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</si>
  <si>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</si>
  <si>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</si>
  <si>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</si>
  <si>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</si>
  <si>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</si>
  <si>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</si>
  <si>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</si>
  <si>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</si>
  <si>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</si>
  <si>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</si>
  <si>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</si>
  <si>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</si>
  <si>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</si>
  <si>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</si>
  <si>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</si>
  <si>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</si>
  <si>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</si>
  <si>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</si>
  <si>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</si>
  <si>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</si>
  <si>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</si>
  <si>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</si>
  <si>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</si>
  <si>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</si>
  <si>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</si>
  <si>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</si>
  <si>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</si>
  <si>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</si>
  <si>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</si>
  <si>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</si>
  <si>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</si>
  <si>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</si>
  <si>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</si>
  <si>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</si>
  <si>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</si>
  <si>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</si>
  <si>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</si>
  <si>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</si>
  <si>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</si>
  <si>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</si>
  <si>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</si>
  <si>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</si>
  <si>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</si>
  <si>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</si>
  <si>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</si>
  <si>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</si>
  <si>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</si>
  <si>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</si>
  <si>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</si>
  <si>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</si>
  <si>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</si>
  <si>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</si>
  <si>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</si>
  <si>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</si>
  <si>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</si>
  <si>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</si>
  <si>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</si>
  <si>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</si>
  <si>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</si>
  <si>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</si>
  <si>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</si>
  <si>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</si>
  <si>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</si>
  <si>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</si>
  <si>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</si>
  <si>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</si>
  <si>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</si>
  <si>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</si>
  <si>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</si>
  <si>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</si>
  <si>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</si>
  <si>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</si>
  <si>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</si>
  <si>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</si>
  <si>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</si>
  <si>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</si>
  <si>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</si>
  <si>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</si>
  <si>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</si>
  <si>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</si>
  <si>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</si>
  <si>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</si>
  <si>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</si>
  <si>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</si>
  <si>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</si>
  <si>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</si>
  <si>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</si>
  <si>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</si>
  <si>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</si>
  <si>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</si>
  <si>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</si>
  <si>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</si>
  <si>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</si>
  <si>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</si>
  <si>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</si>
  <si>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</si>
  <si>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</si>
  <si>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</si>
  <si>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</si>
  <si>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</si>
  <si>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</si>
  <si>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</si>
  <si>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</si>
  <si>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</si>
  <si>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</si>
  <si>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</si>
  <si>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</si>
  <si>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</si>
  <si>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</si>
  <si>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</si>
  <si>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</si>
  <si>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</si>
  <si>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</si>
  <si>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</si>
  <si>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</si>
  <si>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</si>
  <si>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</si>
  <si>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</si>
  <si>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</si>
  <si>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</si>
  <si>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</si>
  <si>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</si>
  <si>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</si>
  <si>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</si>
  <si>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</si>
  <si>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</si>
  <si>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</si>
  <si>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</si>
  <si>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</si>
  <si>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</si>
  <si>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</si>
  <si>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</si>
  <si>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</si>
  <si>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</si>
  <si>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</si>
  <si>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</si>
  <si>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</si>
  <si>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</si>
  <si>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</si>
  <si>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</si>
  <si>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</si>
  <si>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</si>
  <si>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</si>
  <si>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</si>
  <si>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</si>
  <si>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</si>
  <si>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</si>
  <si>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</si>
  <si>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</si>
  <si>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</si>
  <si>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</si>
  <si>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</si>
  <si>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</si>
  <si>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</si>
  <si>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</si>
  <si>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</si>
  <si>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</si>
  <si>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</si>
  <si>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</si>
  <si>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</si>
  <si>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</si>
  <si>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</si>
  <si>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</si>
  <si>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</si>
  <si>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</si>
  <si>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</si>
  <si>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</si>
  <si>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</si>
  <si>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</si>
  <si>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</si>
  <si>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</si>
  <si>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</si>
  <si>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</si>
  <si>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</si>
  <si>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</si>
  <si>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</si>
  <si>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</si>
  <si>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</si>
  <si>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</si>
  <si>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</si>
  <si>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</si>
  <si>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</si>
  <si>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</si>
  <si>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</si>
  <si>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</si>
  <si>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</si>
  <si>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</si>
  <si>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</si>
  <si>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</si>
  <si>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</si>
  <si>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</si>
  <si>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</si>
  <si>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</si>
  <si>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</si>
  <si>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</si>
  <si>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</si>
  <si>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</si>
  <si>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</si>
  <si>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</si>
  <si>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</si>
  <si>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</si>
  <si>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</si>
  <si>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</si>
  <si>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</si>
  <si>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</si>
  <si>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</si>
  <si>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</si>
  <si>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</si>
  <si>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</si>
  <si>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</si>
  <si>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</si>
  <si>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</si>
  <si>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«ՇԱՌԼ ԱԶՆԱՎՈՒՐԻ ԱՆՎԱՆ ԳՐԱԴԱՐԱՆՆԵՐԻ ԿԵՆՏՐՈՆԱՑՎԱԾ ՀԱՄԱԿԱՐԳ» ՀՈԱԿ-ի </t>
  </si>
  <si>
    <t>Ա. ՊԵՏՐՈՍՅԱՆ</t>
  </si>
  <si>
    <t>Ս. ՏՈՆՈՅԱՆ</t>
  </si>
  <si>
    <t>«Մաշտոցի» հարկային տեսչություն</t>
  </si>
  <si>
    <t>«Մշակույթի աշխ. արհեստ կազմ.»</t>
  </si>
  <si>
    <t>01.01.2023թ.</t>
  </si>
  <si>
    <t>Ավելացել է համաձայն սուբսիդիայի պայմանագրի</t>
  </si>
  <si>
    <t>Անհատույց ակտիվներից մաշվածություն հաշվարկելու համար</t>
  </si>
  <si>
    <t>Բանկի մնացորդից տոկոս հավակված եկամուտ</t>
  </si>
  <si>
    <t>Ավելացել է համաձայն 2022թ․ փաստացի ծախսի և թանկացումից։ Հիմք կոմունալ վճարների վերաբերյալ տեղեկանքը։</t>
  </si>
  <si>
    <t>Հաշվարկվել է համաձայն 2022թ․ փաստացի ծախսի։ Հիմք կոմունալ վճարների վերաբերյալ տեղեկանքը։</t>
  </si>
  <si>
    <t>Հաշվարկվել է համաձայն կնքված պայմանագրի։</t>
  </si>
  <si>
    <t>Տնտեսական ապրանքներ ձեռք բերելու համար։ Հիմք 2023թ․ գնումների պլանը։</t>
  </si>
  <si>
    <t>Գրասենյակային ապրանքներ ձեռք բերելու համար։ Հիմք 2023թ․ գնումների պլանը։</t>
  </si>
  <si>
    <t>Փոքրարժեք կամ արագամաշ առարկաներ ձեռք բերելու համար։ Հիմք 2023թ․ գնումների պլանը։</t>
  </si>
  <si>
    <t>Շինարարական ապրանքներ ձեռք բերելու համար։ Հիմք 2023թ․ գնումների պլանը։</t>
  </si>
  <si>
    <t>Հաշվարկվել է ջեռուցման սպասարկման ծախսերը վճարելու համար</t>
  </si>
  <si>
    <t>Քանի որ մեր մասնաճյուղերից մեկը գտնվում է Գեղագիտական կենտրոնում, ուստի կոմունալ վճարների համար գումար է փոխանցվում։ Հիմք կնքված պայմանագիրը</t>
  </si>
  <si>
    <t>Ավելացել է քանի որ կատարվում է մեծ քանակության պատճեներ կապված աշխատանքային գործընթացի։</t>
  </si>
  <si>
    <t>Հաշվարկվել է ՀԾ համակարգի համար սպասարկման վճար փոխանցելու համար։</t>
  </si>
  <si>
    <t>Էլեկտրոնային ստորագրության համար վճարվող վճար։</t>
  </si>
  <si>
    <t>Բաժանորդագրվել ենք Գործք ամսագիր։</t>
  </si>
  <si>
    <t>Միջոցառումների համար մասնակի ծախսեր կատարելու համար։</t>
  </si>
  <si>
    <t>Մասնաճյուղերին գրքեր տեղափոխելու համար։</t>
  </si>
  <si>
    <t>Քանի որ կանոնադրությունը փոխվել է դրա համար պետք է փոխանցվի հարկեր։</t>
  </si>
  <si>
    <t>Գրքեր ձեռք բերելու համար։ Հիմք 2023թ․ գնումների պլանը։</t>
  </si>
  <si>
    <t xml:space="preserve">Աթոռ և գրապահարան ձեռք բերելու համար։ Հիմք 2023թ․ գնումների պլանը։ </t>
  </si>
  <si>
    <t>Ավելացել է համաձայն հաստիքացուցակի, որը կազմել է 6202,2*12=74426,4 հազար դրամ, ավելացրած պահակների հավելում 778,2 հազար դրամ, փոխարինողների գծով 434,8 հազար դրամ, վերջնահաշվարկի գծով 40,0 հազար դարամ և երեխայի խնամքի արձակուրդի վճար 144,0 հազար դրամ։ Ընդամենը աշխատավարձի ֆոնդը կազմել է 75823,4 հազար դրամ։ Հիմք աշխատավարձի հաշվարկի տեղեկանքը։</t>
  </si>
  <si>
    <t>Անվտանգության համար պատախանատու անձի վերապատրաստում։</t>
  </si>
  <si>
    <t>Տրանսպորտային ծախսերի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</si>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</sst>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41" fillId="0" borderId="10" xfId="60" applyNumberFormat="1" applyFont="1" applyBorder="1" applyAlignment="1">
      <alignment horizontal="center" vertical="center" wrapText="1"/>
    </xf>
    <xf numFmtId="4" fontId="41" fillId="0" borderId="10" xfId="46" applyNumberFormat="1" applyFont="1" applyBorder="1" applyAlignment="1">
      <alignment horizontal="center" vertical="center" wrapText="1"/>
    </xf>
    <xf numFmtId="4" fontId="41" fillId="0" borderId="10" xfId="60" applyNumberFormat="1" applyFont="1" applyBorder="1" applyAlignment="1">
      <alignment horizontal="center" vertical="center" wrapText="1"/>
    </xf>
    <xf numFmtId="4" fontId="40" fillId="0" borderId="21" xfId="59" applyNumberFormat="1" applyFont="1" applyBorder="1" applyAlignment="1">
      <alignment horizontal="center" vertical="center" wrapText="1"/>
    </xf>
    <xf numFmtId="4" fontId="40" fillId="0" borderId="22" xfId="5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 hidden="1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46" zoomScaleSheetLayoutView="100" workbookViewId="0">
      <selection activeCell="F46" sqref="F1:H10485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5.664062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1</v>
      </c>
      <c r="F1" s="42"/>
    </row>
    <row r="2" spans="1:15" s="6" customFormat="1">
      <c r="C2" s="42"/>
      <c r="D2" s="537" t="s">
        <v>38</v>
      </c>
      <c r="E2" s="537"/>
      <c r="F2" s="42"/>
    </row>
    <row r="3" spans="1:15" s="6" customFormat="1">
      <c r="C3" s="42"/>
      <c r="D3" s="537" t="s">
        <v>245</v>
      </c>
      <c r="E3" s="537"/>
      <c r="F3" s="42"/>
    </row>
    <row r="4" spans="1:15" s="520" customFormat="1" ht="24.75" customHeight="1">
      <c r="B4" s="521"/>
      <c r="C4" s="521"/>
      <c r="D4" s="537" t="s">
        <v>246</v>
      </c>
      <c r="E4" s="537"/>
    </row>
    <row r="5" spans="1:15" s="520" customFormat="1" ht="20.25" customHeight="1">
      <c r="B5" s="521"/>
      <c r="C5" s="537" t="s">
        <v>247</v>
      </c>
      <c r="D5" s="537"/>
      <c r="E5" s="537"/>
    </row>
    <row r="6" spans="1:15" ht="18.75" customHeight="1">
      <c r="A6" s="538" t="s">
        <v>39</v>
      </c>
      <c r="B6" s="538"/>
      <c r="C6" s="538"/>
      <c r="D6" s="538"/>
      <c r="E6" s="538"/>
      <c r="F6" s="45"/>
    </row>
    <row r="7" spans="1:15" ht="20.399999999999999" customHeight="1">
      <c r="A7" s="535" t="s">
        <v>249</v>
      </c>
      <c r="B7" s="535"/>
      <c r="C7" s="535"/>
      <c r="D7" s="535"/>
      <c r="E7" s="535"/>
      <c r="F7" s="76" t="s">
        <v>206</v>
      </c>
    </row>
    <row r="8" spans="1:15" ht="18.75" customHeight="1">
      <c r="A8" s="536" t="s">
        <v>219</v>
      </c>
      <c r="B8" s="536"/>
      <c r="C8" s="536"/>
      <c r="D8" s="536"/>
      <c r="E8" s="536"/>
      <c r="F8" s="46"/>
      <c r="G8" s="47"/>
      <c r="H8" s="47"/>
      <c r="J8" s="47"/>
      <c r="K8" s="47"/>
      <c r="L8" s="47"/>
    </row>
    <row r="9" spans="1:15" ht="32.25" customHeight="1">
      <c r="A9" s="48"/>
      <c r="B9" s="48"/>
      <c r="C9" s="48"/>
      <c r="D9" s="49" t="s">
        <v>50</v>
      </c>
      <c r="E9" s="495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113</v>
      </c>
      <c r="C11" s="56"/>
      <c r="D11" s="290">
        <v>79766.100000000006</v>
      </c>
      <c r="E11" s="497"/>
      <c r="F11" s="314" t="s">
        <v>187</v>
      </c>
    </row>
    <row r="12" spans="1:15" ht="34.799999999999997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959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70</v>
      </c>
      <c r="C19" s="57"/>
      <c r="D19" s="256">
        <f>+D63</f>
        <v>959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9.9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80735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75823.399999999994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1204.3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739.1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14</v>
      </c>
      <c r="C32" s="57"/>
      <c r="D32" s="290">
        <f>+Komunal!N28</f>
        <v>102.1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43.2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16</v>
      </c>
      <c r="C34" s="57"/>
      <c r="D34" s="290">
        <v>60</v>
      </c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17</v>
      </c>
      <c r="C35" s="57"/>
      <c r="D35" s="290">
        <f>SUM(D36:D38)</f>
        <v>229.7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 hidden="1">
      <c r="A36" s="164">
        <v>7.1</v>
      </c>
      <c r="B36" s="38" t="s">
        <v>18</v>
      </c>
      <c r="C36" s="57"/>
      <c r="D36" s="240"/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19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7.1</v>
      </c>
      <c r="B38" s="38" t="s">
        <v>20</v>
      </c>
      <c r="C38" s="57"/>
      <c r="D38" s="240">
        <v>229.7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21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8</v>
      </c>
      <c r="B40" s="163" t="s">
        <v>27</v>
      </c>
      <c r="C40" s="57"/>
      <c r="D40" s="290">
        <v>200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9</v>
      </c>
      <c r="B41" s="163" t="s">
        <v>22</v>
      </c>
      <c r="C41" s="57"/>
      <c r="D41" s="290">
        <v>300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ref="A42:A61" si="2">+A41+1</f>
        <v>10</v>
      </c>
      <c r="B42" s="163" t="s">
        <v>72</v>
      </c>
      <c r="C42" s="57"/>
      <c r="D42" s="290">
        <v>200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115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23</v>
      </c>
      <c r="C46" s="57"/>
      <c r="D46" s="290">
        <v>150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12</v>
      </c>
      <c r="B47" s="163" t="s">
        <v>24</v>
      </c>
      <c r="C47" s="57"/>
      <c r="D47" s="290">
        <v>74.8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2">
        <v>13</v>
      </c>
      <c r="B49" s="163" t="s">
        <v>51</v>
      </c>
      <c r="C49" s="57"/>
      <c r="D49" s="290">
        <v>262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43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14</v>
      </c>
      <c r="B51" s="163" t="s">
        <v>73</v>
      </c>
      <c r="C51" s="57"/>
      <c r="D51" s="290">
        <v>30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15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16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17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2">
        <v>17</v>
      </c>
      <c r="B55" s="163" t="s">
        <v>45</v>
      </c>
      <c r="C55" s="57"/>
      <c r="D55" s="290">
        <v>84</v>
      </c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18</v>
      </c>
      <c r="B56" s="163" t="s">
        <v>61</v>
      </c>
      <c r="C56" s="57"/>
      <c r="D56" s="290">
        <v>72</v>
      </c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19</v>
      </c>
      <c r="B57" s="163" t="s">
        <v>182</v>
      </c>
      <c r="C57" s="57"/>
      <c r="D57" s="290">
        <v>50</v>
      </c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20</v>
      </c>
      <c r="B58" s="531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v>20</v>
      </c>
      <c r="B59" s="70" t="s">
        <v>278</v>
      </c>
      <c r="C59" s="57"/>
      <c r="D59" s="290">
        <v>10</v>
      </c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22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21</v>
      </c>
      <c r="B62" s="163" t="s">
        <v>25</v>
      </c>
      <c r="C62" s="57"/>
      <c r="D62" s="290">
        <f>959+43.4</f>
        <v>1002.4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21.1</v>
      </c>
      <c r="B63" s="64" t="s">
        <v>75</v>
      </c>
      <c r="C63" s="57"/>
      <c r="D63" s="240">
        <v>959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22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22</v>
      </c>
      <c r="B65" s="163" t="s">
        <v>65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80735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250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 t="s">
        <v>251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93.6" customHeight="1">
      <c r="A73" s="595" t="s">
        <v>279</v>
      </c>
      <c r="B73" s="595"/>
      <c r="C73" s="441"/>
      <c r="D73" s="598" t="s">
        <v>280</v>
      </c>
      <c r="E73" s="598"/>
      <c r="G73" s="599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55" zoomScaleSheetLayoutView="100" workbookViewId="0">
      <selection activeCell="C93" sqref="C93"/>
    </sheetView>
  </sheetViews>
  <sheetFormatPr defaultColWidth="9.109375" defaultRowHeight="15"/>
  <cols>
    <col min="1" max="1" width="4.88671875" style="87" customWidth="1"/>
    <col min="2" max="2" width="59.109375" style="458" customWidth="1"/>
    <col min="3" max="3" width="12.109375" style="87" customWidth="1"/>
    <col min="4" max="5" width="13.6640625" style="87" customWidth="1"/>
    <col min="6" max="6" width="14.109375" style="87" customWidth="1"/>
    <col min="7" max="7" width="2.4414062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171</v>
      </c>
      <c r="G1" s="514">
        <f>+'Ekamut-caxs'!E1+1</f>
        <v>2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44" t="s">
        <v>38</v>
      </c>
      <c r="G2" s="544"/>
      <c r="H2" s="112"/>
      <c r="L2" s="44"/>
    </row>
    <row r="3" spans="1:15" s="81" customFormat="1" ht="17.399999999999999">
      <c r="A3" s="522"/>
      <c r="B3" s="524"/>
      <c r="C3" s="525"/>
      <c r="D3" s="525"/>
      <c r="E3" s="545" t="s">
        <v>245</v>
      </c>
      <c r="F3" s="545"/>
      <c r="G3" s="545"/>
      <c r="H3" s="112"/>
      <c r="L3" s="44"/>
    </row>
    <row r="4" spans="1:15" s="81" customFormat="1" ht="26.25" customHeight="1">
      <c r="A4" s="522"/>
      <c r="B4" s="524"/>
      <c r="C4" s="525"/>
      <c r="D4" s="525"/>
      <c r="E4" s="546" t="str">
        <f>+'Ekamut-caxs'!D4</f>
        <v xml:space="preserve">_____. _____. 2023թ. </v>
      </c>
      <c r="F4" s="546"/>
      <c r="G4" s="546"/>
      <c r="H4" s="112"/>
      <c r="L4" s="44"/>
    </row>
    <row r="5" spans="1:15" s="81" customFormat="1" ht="24.75" customHeight="1">
      <c r="A5" s="522"/>
      <c r="B5" s="524"/>
      <c r="C5" s="525"/>
      <c r="D5" s="525"/>
      <c r="E5" s="546" t="str">
        <f>+'Ekamut-caxs'!C5</f>
        <v xml:space="preserve">հ. __________- Ա որոշմամբ </v>
      </c>
      <c r="F5" s="546"/>
      <c r="G5" s="546"/>
      <c r="H5" s="112"/>
      <c r="L5" s="44"/>
    </row>
    <row r="6" spans="1:15" s="80" customFormat="1" ht="18" customHeight="1">
      <c r="A6" s="542" t="s">
        <v>39</v>
      </c>
      <c r="B6" s="542"/>
      <c r="C6" s="542"/>
      <c r="D6" s="542"/>
      <c r="E6" s="542"/>
      <c r="F6" s="542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5" t="str">
        <f>+'Ekamut-caxs'!A7:D7</f>
        <v xml:space="preserve">«ՇԱՌԼ ԱԶՆԱՎՈՒՐԻ ԱՆՎԱՆ ԳՐԱԴԱՐԱՆՆԵՐԻ ԿԵՆՏՐՈՆԱՑՎԱԾ ՀԱՄԱԿԱՐԳ» ՀՈԱԿ-ի </v>
      </c>
      <c r="B7" s="535"/>
      <c r="C7" s="535"/>
      <c r="D7" s="535"/>
      <c r="E7" s="535"/>
      <c r="F7" s="535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6" t="s">
        <v>220</v>
      </c>
      <c r="B8" s="536"/>
      <c r="C8" s="536"/>
      <c r="D8" s="536"/>
      <c r="E8" s="536"/>
      <c r="F8" s="536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30</v>
      </c>
      <c r="C12" s="261">
        <f>+F12</f>
        <v>714.29999999998836</v>
      </c>
      <c r="D12" s="261">
        <f>+F12</f>
        <v>714.29999999998836</v>
      </c>
      <c r="E12" s="261">
        <f>+F12</f>
        <v>714.29999999998836</v>
      </c>
      <c r="F12" s="261">
        <f>+'Dramakani hamematakan'!D6</f>
        <v>714.29999999998836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79</v>
      </c>
      <c r="C13" s="261">
        <f>SUM(C14:C24)</f>
        <v>15955.7</v>
      </c>
      <c r="D13" s="261">
        <f>SUM(D14:D24)</f>
        <v>35899.699999999997</v>
      </c>
      <c r="E13" s="261">
        <f>SUM(E14:E24)</f>
        <v>55843.700000000004</v>
      </c>
      <c r="F13" s="261">
        <f>SUM(F14:F24)</f>
        <v>79776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258">
        <v>15953.2</v>
      </c>
      <c r="D14" s="258">
        <v>35894.699999999997</v>
      </c>
      <c r="E14" s="258">
        <v>55836.3</v>
      </c>
      <c r="F14" s="259">
        <f>+'Ekamut-caxs'!D11</f>
        <v>79766.100000000006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9" t="str">
        <f>+'Ekamut-caxs'!B21</f>
        <v>Բանկի տոկոսից</v>
      </c>
      <c r="C22" s="358">
        <v>2.5</v>
      </c>
      <c r="D22" s="358">
        <v>5</v>
      </c>
      <c r="E22" s="358">
        <v>7.4</v>
      </c>
      <c r="F22" s="259">
        <f>+'Ekamut-caxs'!D21</f>
        <v>9.9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9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9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32</v>
      </c>
      <c r="B25" s="14" t="s">
        <v>80</v>
      </c>
      <c r="C25" s="261">
        <f>C26+C68+C81</f>
        <v>16669.099999999999</v>
      </c>
      <c r="D25" s="261">
        <f>D26+D68+D81</f>
        <v>36113.499999999993</v>
      </c>
      <c r="E25" s="261">
        <f>E26+E68+E81</f>
        <v>56042.3</v>
      </c>
      <c r="F25" s="261">
        <f>F26+F68+F81</f>
        <v>79983.600000000006</v>
      </c>
      <c r="G25" s="507"/>
      <c r="H25" s="352">
        <f>+F12-F66</f>
        <v>656.69999999998834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53</v>
      </c>
      <c r="B26" s="14" t="s">
        <v>56</v>
      </c>
      <c r="C26" s="261">
        <f>SUM(C27,C30:C35,C39:C62,C66:C67)</f>
        <v>16669.099999999999</v>
      </c>
      <c r="D26" s="261">
        <f>SUM(D27,D30:D35,D39:D62,D66:D67)</f>
        <v>35963.499999999993</v>
      </c>
      <c r="E26" s="261">
        <f>SUM(E27,E30:E35,E39:E62,E66:E67)</f>
        <v>55892.3</v>
      </c>
      <c r="F26" s="261">
        <f>SUM(F27,F30:F35,F39:F62,F66:F67)</f>
        <v>79833.600000000006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15440</v>
      </c>
      <c r="D27" s="358">
        <v>34007</v>
      </c>
      <c r="E27" s="358">
        <v>53179</v>
      </c>
      <c r="F27" s="259">
        <f>+'Ekamut-caxs'!D27</f>
        <v>75823.399999999994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500</v>
      </c>
      <c r="D30" s="358">
        <v>602.20000000000005</v>
      </c>
      <c r="E30" s="358">
        <v>602.20000000000005</v>
      </c>
      <c r="F30" s="259">
        <f>+'Ekamut-caxs'!D30</f>
        <v>1204.3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184.8</v>
      </c>
      <c r="D31" s="358">
        <v>369.6</v>
      </c>
      <c r="E31" s="358">
        <v>554.29999999999995</v>
      </c>
      <c r="F31" s="259">
        <f>+'Ekamut-caxs'!D31</f>
        <v>739.1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25.5</v>
      </c>
      <c r="D32" s="358">
        <v>51.1</v>
      </c>
      <c r="E32" s="358">
        <v>76.599999999999994</v>
      </c>
      <c r="F32" s="259">
        <f>+'Ekamut-caxs'!D32</f>
        <v>102.1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10.8</v>
      </c>
      <c r="D33" s="358">
        <v>21.6</v>
      </c>
      <c r="E33" s="358">
        <v>32.4</v>
      </c>
      <c r="F33" s="259">
        <f>+'Ekamut-caxs'!D33</f>
        <v>43.2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8">
        <v>15</v>
      </c>
      <c r="D34" s="358">
        <v>30</v>
      </c>
      <c r="E34" s="358">
        <v>45</v>
      </c>
      <c r="F34" s="259">
        <f>+'Ekamut-caxs'!D34</f>
        <v>60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8.75" customHeight="1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60</v>
      </c>
      <c r="D35" s="358">
        <f t="shared" ref="D35" si="4">SUM(D36:D38)</f>
        <v>120</v>
      </c>
      <c r="E35" s="358">
        <f>SUM(E36:E38)</f>
        <v>180</v>
      </c>
      <c r="F35" s="259">
        <f>SUM(F36:F38)</f>
        <v>229.7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50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7.1</v>
      </c>
      <c r="B38" s="450" t="str">
        <f>+'Ekamut-caxs'!B38</f>
        <v>ինտերնետ կապ</v>
      </c>
      <c r="C38" s="246">
        <v>60</v>
      </c>
      <c r="D38" s="246">
        <v>120</v>
      </c>
      <c r="E38" s="246">
        <v>180</v>
      </c>
      <c r="F38" s="264">
        <f>+'Ekamut-caxs'!D38</f>
        <v>229.7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8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8</v>
      </c>
      <c r="B40" s="268" t="str">
        <f>+'Ekamut-caxs'!B40</f>
        <v>Տնտեսական ապրանքների գծով</v>
      </c>
      <c r="C40" s="358">
        <v>50</v>
      </c>
      <c r="D40" s="358">
        <v>100</v>
      </c>
      <c r="E40" s="358">
        <v>150</v>
      </c>
      <c r="F40" s="259">
        <f>+'Ekamut-caxs'!D40</f>
        <v>200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v>9</v>
      </c>
      <c r="B41" s="268" t="str">
        <f>+'Ekamut-caxs'!B41</f>
        <v>Գրասենյակային ապրանքների գծով</v>
      </c>
      <c r="C41" s="358">
        <v>75</v>
      </c>
      <c r="D41" s="358">
        <v>150</v>
      </c>
      <c r="E41" s="358">
        <v>225</v>
      </c>
      <c r="F41" s="259">
        <f>+'Ekamut-caxs'!D41</f>
        <v>300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ref="A42:A61" si="5">+A41+1</f>
        <v>10</v>
      </c>
      <c r="B42" s="268" t="str">
        <f>+'Ekamut-caxs'!B42</f>
        <v>Փոքրարժեք կամ արագամաշ առարկաների գծով</v>
      </c>
      <c r="C42" s="358">
        <v>50</v>
      </c>
      <c r="D42" s="358">
        <v>100</v>
      </c>
      <c r="E42" s="358">
        <v>150</v>
      </c>
      <c r="F42" s="259">
        <f>+'Ekamut-caxs'!D42</f>
        <v>200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11</v>
      </c>
      <c r="B46" s="268" t="str">
        <f>+'Ekamut-caxs'!B46</f>
        <v>Ընթացիկ վերանորոգման գծով</v>
      </c>
      <c r="C46" s="358">
        <v>37.5</v>
      </c>
      <c r="D46" s="358">
        <v>75</v>
      </c>
      <c r="E46" s="358">
        <v>112.5</v>
      </c>
      <c r="F46" s="259">
        <f>+'Ekamut-caxs'!D46</f>
        <v>150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12</v>
      </c>
      <c r="B47" s="268" t="str">
        <f>+'Ekamut-caxs'!B47</f>
        <v>Ջեռուցման համակարգի սպասարկման գծով</v>
      </c>
      <c r="C47" s="358"/>
      <c r="D47" s="358"/>
      <c r="E47" s="358">
        <v>74.8</v>
      </c>
      <c r="F47" s="259">
        <f>+'Ekamut-caxs'!D47</f>
        <v>74.8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>
      <c r="A49" s="69">
        <v>13</v>
      </c>
      <c r="B49" s="268" t="str">
        <f>+'Ekamut-caxs'!B49</f>
        <v>Սպասարկման և կոմունալ համավճարների գծով</v>
      </c>
      <c r="C49" s="358">
        <v>65.5</v>
      </c>
      <c r="D49" s="358">
        <v>131</v>
      </c>
      <c r="E49" s="358">
        <v>196.5</v>
      </c>
      <c r="F49" s="259">
        <f>+'Ekamut-caxs'!D49</f>
        <v>262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14</v>
      </c>
      <c r="B51" s="268" t="str">
        <f>+'Ekamut-caxs'!B51</f>
        <v>Համակարգիչների տեխնիկական սպասարկման գծով</v>
      </c>
      <c r="C51" s="358">
        <v>15</v>
      </c>
      <c r="D51" s="358">
        <v>30</v>
      </c>
      <c r="E51" s="358">
        <v>30</v>
      </c>
      <c r="F51" s="259">
        <f>+'Ekamut-caxs'!D51</f>
        <v>30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8.600000000000001" customHeight="1">
      <c r="A52" s="69">
        <f t="shared" si="5"/>
        <v>15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16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17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>
      <c r="A55" s="69">
        <v>17</v>
      </c>
      <c r="B55" s="268" t="str">
        <f>+'Ekamut-caxs'!B55</f>
        <v>Բաժանորդագրության գծով</v>
      </c>
      <c r="C55" s="358">
        <v>21</v>
      </c>
      <c r="D55" s="358">
        <v>42</v>
      </c>
      <c r="E55" s="358">
        <v>63</v>
      </c>
      <c r="F55" s="259">
        <f>+'Ekamut-caxs'!D55</f>
        <v>84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>
      <c r="A56" s="69">
        <f t="shared" si="5"/>
        <v>18</v>
      </c>
      <c r="B56" s="268" t="str">
        <f>+'Ekamut-caxs'!B56</f>
        <v>Վերապատրաստման գծով</v>
      </c>
      <c r="C56" s="358"/>
      <c r="D56" s="358"/>
      <c r="E56" s="358">
        <v>72</v>
      </c>
      <c r="F56" s="259">
        <f>+'Ekamut-caxs'!D56</f>
        <v>72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f t="shared" si="5"/>
        <v>19</v>
      </c>
      <c r="B57" s="268" t="str">
        <f>+'Ekamut-caxs'!B57</f>
        <v>Միջոցառումների գծով</v>
      </c>
      <c r="C57" s="358">
        <v>12.5</v>
      </c>
      <c r="D57" s="358">
        <v>25</v>
      </c>
      <c r="E57" s="358">
        <v>37.5</v>
      </c>
      <c r="F57" s="259">
        <f>+'Ekamut-caxs'!D57</f>
        <v>50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20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v>20</v>
      </c>
      <c r="B59" s="268" t="str">
        <f>+'Ekamut-caxs'!B59</f>
        <v>Տրանսպորտային ծախսերի գծով</v>
      </c>
      <c r="C59" s="358">
        <v>2.5</v>
      </c>
      <c r="D59" s="358">
        <v>5</v>
      </c>
      <c r="E59" s="358">
        <v>7.5</v>
      </c>
      <c r="F59" s="259">
        <f>+'Ekamut-caxs'!D59</f>
        <v>10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21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33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21</v>
      </c>
      <c r="B66" s="260" t="s">
        <v>35</v>
      </c>
      <c r="C66" s="357">
        <f>+F66</f>
        <v>57.6</v>
      </c>
      <c r="D66" s="357">
        <f>+F66</f>
        <v>57.6</v>
      </c>
      <c r="E66" s="357">
        <f>+F66</f>
        <v>57.6</v>
      </c>
      <c r="F66" s="259">
        <f>+'Deb. ev kreditor'!D59-'Deb. ev kreditor'!D54</f>
        <v>57.6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customHeight="1">
      <c r="A67" s="77">
        <v>22</v>
      </c>
      <c r="B67" s="454" t="s">
        <v>82</v>
      </c>
      <c r="C67" s="358">
        <v>43.4</v>
      </c>
      <c r="D67" s="358">
        <v>43.4</v>
      </c>
      <c r="E67" s="358">
        <v>43.4</v>
      </c>
      <c r="F67" s="258">
        <v>43.4</v>
      </c>
      <c r="G67" s="510"/>
      <c r="H67" s="543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54</v>
      </c>
      <c r="B68" s="88" t="s">
        <v>57</v>
      </c>
      <c r="C68" s="261">
        <f>C69+C77</f>
        <v>0</v>
      </c>
      <c r="D68" s="261">
        <f>D69+D77</f>
        <v>150</v>
      </c>
      <c r="E68" s="261">
        <f>E69+E77</f>
        <v>150</v>
      </c>
      <c r="F68" s="261">
        <f>F69+F77</f>
        <v>150</v>
      </c>
      <c r="G68" s="513"/>
      <c r="H68" s="543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86</v>
      </c>
      <c r="C69" s="358">
        <f>SUM(C70:C76)</f>
        <v>0</v>
      </c>
      <c r="D69" s="358">
        <f>SUM(D70:D76)</f>
        <v>150</v>
      </c>
      <c r="E69" s="358">
        <f>SUM(E70:E76)</f>
        <v>150</v>
      </c>
      <c r="F69" s="259">
        <f>SUM(F70:F76)</f>
        <v>150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>
      <c r="A70" s="28">
        <v>1.1000000000000001</v>
      </c>
      <c r="B70" s="268" t="s">
        <v>83</v>
      </c>
      <c r="C70" s="358"/>
      <c r="D70" s="358">
        <v>150</v>
      </c>
      <c r="E70" s="358">
        <v>150</v>
      </c>
      <c r="F70" s="258">
        <v>150</v>
      </c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1.2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87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36</v>
      </c>
      <c r="B84" s="14" t="s">
        <v>37</v>
      </c>
      <c r="C84" s="261">
        <f>C12+C13-C25</f>
        <v>0.89999999999054126</v>
      </c>
      <c r="D84" s="261">
        <f>D12+D13-D25</f>
        <v>500.49999999999272</v>
      </c>
      <c r="E84" s="261">
        <f>E12+E13-E25</f>
        <v>515.69999999998981</v>
      </c>
      <c r="F84" s="261">
        <f>F12+F13-F25</f>
        <v>506.69999999998254</v>
      </c>
      <c r="G84" s="506"/>
      <c r="H84" s="489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12.7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0" t="str">
        <f>+'Ekamut-caxs'!D68</f>
        <v>Ա. ՊԵՏՐՈՍՅԱՆ</v>
      </c>
      <c r="F86" s="540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41" t="s">
        <v>91</v>
      </c>
      <c r="F87" s="541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17.25" hidden="1" customHeight="1">
      <c r="B88" s="518" t="s">
        <v>6</v>
      </c>
      <c r="C88" s="17"/>
      <c r="D88" s="17"/>
      <c r="E88" s="540" t="str">
        <f>+'Ekamut-caxs'!D70</f>
        <v>Ս. ՏՈՆՈՅԱՆ</v>
      </c>
      <c r="F88" s="540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41" t="s">
        <v>91</v>
      </c>
      <c r="F89" s="541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95" t="s">
        <v>279</v>
      </c>
      <c r="B91" s="595"/>
      <c r="C91" s="441"/>
      <c r="E91" s="596"/>
      <c r="F91" s="597" t="s">
        <v>280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3" zoomScaleSheetLayoutView="100" workbookViewId="0">
      <selection activeCell="A59" sqref="A59"/>
    </sheetView>
  </sheetViews>
  <sheetFormatPr defaultColWidth="9.109375" defaultRowHeight="15"/>
  <cols>
    <col min="1" max="1" width="4.88671875" style="24" customWidth="1"/>
    <col min="2" max="2" width="60.10937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7" t="s">
        <v>52</v>
      </c>
      <c r="B1" s="547"/>
      <c r="C1" s="547"/>
      <c r="D1" s="547"/>
      <c r="E1" s="547"/>
      <c r="F1" s="547"/>
    </row>
    <row r="2" spans="1:18" s="22" customFormat="1" ht="20.399999999999999">
      <c r="A2" s="535" t="str">
        <f>+'Ekamut-caxs'!A7:D7</f>
        <v xml:space="preserve">«ՇԱՌԼ ԱԶՆԱՎՈՒՐԻ ԱՆՎԱՆ ԳՐԱԴԱՐԱՆՆԵՐԻ ԿԵՆՏՐՈՆԱՑՎԱԾ ՀԱՄԱԿԱՐԳ» ՀՈԱԿ-ի </v>
      </c>
      <c r="B2" s="535"/>
      <c r="C2" s="535"/>
      <c r="D2" s="535"/>
      <c r="E2" s="535"/>
      <c r="F2" s="53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0" t="s">
        <v>221</v>
      </c>
      <c r="B3" s="550"/>
      <c r="C3" s="550"/>
      <c r="D3" s="550"/>
      <c r="E3" s="550"/>
      <c r="F3" s="550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8">
      <c r="A6" s="72" t="s">
        <v>7</v>
      </c>
      <c r="B6" s="73" t="s">
        <v>121</v>
      </c>
      <c r="C6" s="275">
        <f>SUM(C7:C14,C17:C19)</f>
        <v>72853.299999999988</v>
      </c>
      <c r="D6" s="275">
        <f>SUM(D7:D14,D17:D19)</f>
        <v>80735</v>
      </c>
      <c r="E6" s="275">
        <f t="shared" ref="E6:E60" si="0">D6-C6</f>
        <v>7881.7000000000116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34.799999999999997">
      <c r="A7" s="69">
        <v>1</v>
      </c>
      <c r="B7" s="268" t="str">
        <f>+'Ekamut-caxs'!B11</f>
        <v>Սուբսիդիայից</v>
      </c>
      <c r="C7" s="265">
        <v>71884.2</v>
      </c>
      <c r="D7" s="266">
        <f>+'Ekamut-caxs'!D11</f>
        <v>79766.100000000006</v>
      </c>
      <c r="E7" s="266">
        <f t="shared" si="0"/>
        <v>7881.9000000000087</v>
      </c>
      <c r="F7" s="267" t="s">
        <v>255</v>
      </c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34.799999999999997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959.2</v>
      </c>
      <c r="D14" s="266">
        <f>SUM(D15:D16)</f>
        <v>959</v>
      </c>
      <c r="E14" s="266">
        <f t="shared" si="0"/>
        <v>-0.20000000000004547</v>
      </c>
      <c r="F14" s="267" t="s">
        <v>256</v>
      </c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959.2</v>
      </c>
      <c r="D15" s="243">
        <f>+'Ekamut-caxs'!D19</f>
        <v>959</v>
      </c>
      <c r="E15" s="243">
        <f t="shared" si="0"/>
        <v>-0.20000000000004547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33.75" customHeight="1">
      <c r="A17" s="69">
        <f>+A14+1</f>
        <v>3</v>
      </c>
      <c r="B17" s="327" t="str">
        <f>+'Ekamut-caxs'!B21</f>
        <v>Բանկի տոկոսից</v>
      </c>
      <c r="C17" s="267">
        <v>9.9</v>
      </c>
      <c r="D17" s="266">
        <f>+'Ekamut-caxs'!D21</f>
        <v>9.9</v>
      </c>
      <c r="E17" s="266">
        <f t="shared" si="0"/>
        <v>0</v>
      </c>
      <c r="F17" s="267" t="s">
        <v>257</v>
      </c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74313.600000000006</v>
      </c>
      <c r="D20" s="276">
        <f>SUM(D21,D24:D29,D33:D56,D58:D59)</f>
        <v>80735</v>
      </c>
      <c r="E20" s="275">
        <f t="shared" si="0"/>
        <v>6421.3999999999942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179.25" customHeight="1">
      <c r="A21" s="69">
        <v>1</v>
      </c>
      <c r="B21" s="320" t="str">
        <f>+'Ekamut-caxs'!B27</f>
        <v>Աշխատավարձի գծով</v>
      </c>
      <c r="C21" s="267">
        <v>66597.7</v>
      </c>
      <c r="D21" s="269">
        <f>+'Ekamut-caxs'!D27</f>
        <v>75823.399999999994</v>
      </c>
      <c r="E21" s="266">
        <f t="shared" si="0"/>
        <v>9225.6999999999971</v>
      </c>
      <c r="F21" s="267" t="s">
        <v>276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53.25" customHeight="1">
      <c r="A24" s="69">
        <f>+A21+1</f>
        <v>2</v>
      </c>
      <c r="B24" s="268" t="str">
        <f>+'Ekamut-caxs'!B30</f>
        <v>Ջեռուցման գծով</v>
      </c>
      <c r="C24" s="267">
        <v>1177.3</v>
      </c>
      <c r="D24" s="269">
        <f>+'Ekamut-caxs'!D30</f>
        <v>1204.3</v>
      </c>
      <c r="E24" s="266">
        <f t="shared" si="0"/>
        <v>27</v>
      </c>
      <c r="F24" s="267" t="s">
        <v>258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51" customHeight="1">
      <c r="A25" s="69">
        <f>+A24+1</f>
        <v>3</v>
      </c>
      <c r="B25" s="268" t="str">
        <f>+'Ekamut-caxs'!B31</f>
        <v>Էլեկտրաէներգիայի գծով</v>
      </c>
      <c r="C25" s="267">
        <v>682.2</v>
      </c>
      <c r="D25" s="269">
        <f>+'Ekamut-caxs'!D31</f>
        <v>739.1</v>
      </c>
      <c r="E25" s="266">
        <f t="shared" si="0"/>
        <v>56.899999999999977</v>
      </c>
      <c r="F25" s="267" t="s">
        <v>258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52.5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102.1</v>
      </c>
      <c r="D26" s="269">
        <f>+'Ekamut-caxs'!D32</f>
        <v>102.1</v>
      </c>
      <c r="E26" s="266">
        <f t="shared" si="0"/>
        <v>0</v>
      </c>
      <c r="F26" s="267" t="s">
        <v>259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35.25" customHeight="1">
      <c r="A27" s="69">
        <f t="shared" si="2"/>
        <v>5</v>
      </c>
      <c r="B27" s="268" t="str">
        <f>+'Ekamut-caxs'!B33</f>
        <v>Աղբահանության գծով</v>
      </c>
      <c r="C27" s="267">
        <v>43.2</v>
      </c>
      <c r="D27" s="269">
        <f>+'Ekamut-caxs'!D33</f>
        <v>43.2</v>
      </c>
      <c r="E27" s="266">
        <f t="shared" si="0"/>
        <v>0</v>
      </c>
      <c r="F27" s="267" t="s">
        <v>260</v>
      </c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34.5" customHeight="1">
      <c r="A28" s="69">
        <f t="shared" si="2"/>
        <v>6</v>
      </c>
      <c r="B28" s="268" t="str">
        <f>+'Ekamut-caxs'!B34</f>
        <v>Ախտաբանության գծով</v>
      </c>
      <c r="C28" s="267">
        <v>60</v>
      </c>
      <c r="D28" s="269">
        <f>+'Ekamut-caxs'!D34</f>
        <v>60</v>
      </c>
      <c r="E28" s="266">
        <f t="shared" si="0"/>
        <v>0</v>
      </c>
      <c r="F28" s="267" t="s">
        <v>260</v>
      </c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39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229.7</v>
      </c>
      <c r="D29" s="269">
        <f>SUM(D30:D32)</f>
        <v>229.7</v>
      </c>
      <c r="E29" s="266">
        <f t="shared" si="0"/>
        <v>0</v>
      </c>
      <c r="F29" s="267" t="s">
        <v>260</v>
      </c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50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7.1</v>
      </c>
      <c r="B32" s="450" t="str">
        <f>+'Ekamut-caxs'!B38</f>
        <v>ինտերնետ կապ</v>
      </c>
      <c r="C32" s="242">
        <v>229.7</v>
      </c>
      <c r="D32" s="270">
        <f>+'Ekamut-caxs'!D38</f>
        <v>229.7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34.5" customHeight="1">
      <c r="A34" s="69">
        <v>8</v>
      </c>
      <c r="B34" s="268" t="str">
        <f>+'Ekamut-caxs'!B40</f>
        <v>Տնտեսական ապրանքների գծով</v>
      </c>
      <c r="C34" s="267">
        <v>192.1</v>
      </c>
      <c r="D34" s="269">
        <f>+'Ekamut-caxs'!D40</f>
        <v>200</v>
      </c>
      <c r="E34" s="266">
        <f t="shared" si="0"/>
        <v>7.9000000000000057</v>
      </c>
      <c r="F34" s="267" t="s">
        <v>261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35.25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357.5</v>
      </c>
      <c r="D35" s="269">
        <f>+'Ekamut-caxs'!D41</f>
        <v>300</v>
      </c>
      <c r="E35" s="266">
        <f t="shared" si="0"/>
        <v>-57.5</v>
      </c>
      <c r="F35" s="267" t="s">
        <v>262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48.75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>
        <v>312.8</v>
      </c>
      <c r="D36" s="269">
        <f>+'Ekamut-caxs'!D42</f>
        <v>200</v>
      </c>
      <c r="E36" s="266">
        <f t="shared" si="0"/>
        <v>-112.80000000000001</v>
      </c>
      <c r="F36" s="267" t="s">
        <v>263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41.25" customHeight="1">
      <c r="A40" s="69">
        <v>11</v>
      </c>
      <c r="B40" s="268" t="str">
        <f>+'Ekamut-caxs'!B46</f>
        <v>Ընթացիկ վերանորոգման գծով</v>
      </c>
      <c r="C40" s="265">
        <v>239.5</v>
      </c>
      <c r="D40" s="269">
        <f>+'Ekamut-caxs'!D46</f>
        <v>150</v>
      </c>
      <c r="E40" s="266">
        <f t="shared" si="0"/>
        <v>-89.5</v>
      </c>
      <c r="F40" s="267" t="s">
        <v>264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34.5" customHeight="1">
      <c r="A41" s="69">
        <f t="shared" si="3"/>
        <v>12</v>
      </c>
      <c r="B41" s="268" t="str">
        <f>+'Ekamut-caxs'!B47</f>
        <v>Ջեռուցման համակարգի սպասարկման գծով</v>
      </c>
      <c r="C41" s="265">
        <v>51.6</v>
      </c>
      <c r="D41" s="269">
        <f>+'Ekamut-caxs'!D47</f>
        <v>74.8</v>
      </c>
      <c r="E41" s="266">
        <f>D41-C41</f>
        <v>23.199999999999996</v>
      </c>
      <c r="F41" s="267" t="s">
        <v>265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88.5" customHeight="1">
      <c r="A43" s="69">
        <v>13</v>
      </c>
      <c r="B43" s="268" t="str">
        <f>+'Ekamut-caxs'!B49</f>
        <v>Սպասարկման և կոմունալ համավճարների գծով</v>
      </c>
      <c r="C43" s="265">
        <v>262</v>
      </c>
      <c r="D43" s="269">
        <f>+'Ekamut-caxs'!D49</f>
        <v>262</v>
      </c>
      <c r="E43" s="266">
        <f>D43-C43</f>
        <v>0</v>
      </c>
      <c r="F43" s="267" t="s">
        <v>266</v>
      </c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14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54" customHeight="1">
      <c r="A45" s="69">
        <v>14</v>
      </c>
      <c r="B45" s="268" t="str">
        <f>+'Ekamut-caxs'!B51</f>
        <v>Համակարգիչների տեխնիկական սպասարկման գծով</v>
      </c>
      <c r="C45" s="267">
        <v>19.5</v>
      </c>
      <c r="D45" s="269">
        <f>+'Ekamut-caxs'!D51</f>
        <v>30</v>
      </c>
      <c r="E45" s="266">
        <f t="shared" si="0"/>
        <v>10.5</v>
      </c>
      <c r="F45" s="267" t="s">
        <v>267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7" t="s">
        <v>268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36.75" customHeight="1">
      <c r="A47" s="69">
        <f t="shared" si="3"/>
        <v>16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7" t="s">
        <v>269</v>
      </c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v>17</v>
      </c>
      <c r="B49" s="268" t="str">
        <f>+'Ekamut-caxs'!B55</f>
        <v>Բաժանորդագրության գծով</v>
      </c>
      <c r="C49" s="265">
        <v>84</v>
      </c>
      <c r="D49" s="269">
        <f>+'Ekamut-caxs'!D55</f>
        <v>84</v>
      </c>
      <c r="E49" s="266">
        <f t="shared" si="4"/>
        <v>0</v>
      </c>
      <c r="F49" s="265" t="s">
        <v>270</v>
      </c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32.25" customHeight="1">
      <c r="A50" s="69">
        <f t="shared" si="3"/>
        <v>18</v>
      </c>
      <c r="B50" s="268" t="str">
        <f>+'Ekamut-caxs'!B56</f>
        <v>Վերապատրաստման գծով</v>
      </c>
      <c r="C50" s="265">
        <v>72</v>
      </c>
      <c r="D50" s="269">
        <f>+'Ekamut-caxs'!D56</f>
        <v>72</v>
      </c>
      <c r="E50" s="266">
        <f t="shared" si="4"/>
        <v>0</v>
      </c>
      <c r="F50" s="267" t="s">
        <v>277</v>
      </c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32.25" customHeight="1">
      <c r="A51" s="69">
        <f t="shared" si="3"/>
        <v>19</v>
      </c>
      <c r="B51" s="268" t="str">
        <f>+'Ekamut-caxs'!B57</f>
        <v>Միջոցառումների գծով</v>
      </c>
      <c r="C51" s="265">
        <v>17.399999999999999</v>
      </c>
      <c r="D51" s="269">
        <f>+'Ekamut-caxs'!D57</f>
        <v>50</v>
      </c>
      <c r="E51" s="266">
        <f>D51-C51</f>
        <v>32.6</v>
      </c>
      <c r="F51" s="267" t="s">
        <v>271</v>
      </c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31.5" hidden="1" customHeight="1">
      <c r="A52" s="69">
        <f t="shared" si="3"/>
        <v>20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7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32.25" customHeight="1">
      <c r="A53" s="69">
        <v>20</v>
      </c>
      <c r="B53" s="268" t="str">
        <f>+'Ekamut-caxs'!B59</f>
        <v>Տրանսպորտային ծախսերի գծով</v>
      </c>
      <c r="C53" s="265">
        <v>7.2</v>
      </c>
      <c r="D53" s="269">
        <f>+'Ekamut-caxs'!D59</f>
        <v>10</v>
      </c>
      <c r="E53" s="266">
        <f t="shared" si="4"/>
        <v>2.8</v>
      </c>
      <c r="F53" s="267" t="s">
        <v>272</v>
      </c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21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22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21</v>
      </c>
      <c r="B56" s="268" t="str">
        <f>+'Ekamut-caxs'!B62</f>
        <v>Հիմնական միջոցների մաշվածության գծով, որից՝</v>
      </c>
      <c r="C56" s="265">
        <v>3707.8</v>
      </c>
      <c r="D56" s="269">
        <f>+'Ekamut-caxs'!D62</f>
        <v>1002.4</v>
      </c>
      <c r="E56" s="266">
        <f t="shared" si="4"/>
        <v>-2705.4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21.1</v>
      </c>
      <c r="B57" s="466" t="str">
        <f>+'Ekamut-caxs'!B63</f>
        <v>պայմանով (անհատույց) ստացված</v>
      </c>
      <c r="C57" s="244">
        <v>959.2</v>
      </c>
      <c r="D57" s="270">
        <f>+'Ekamut-caxs'!D63</f>
        <v>959</v>
      </c>
      <c r="E57" s="243">
        <f t="shared" si="4"/>
        <v>-0.20000000000004547</v>
      </c>
      <c r="F57" s="244"/>
      <c r="G57" s="161"/>
    </row>
    <row r="58" spans="1:18" s="67" customFormat="1" ht="35.25" hidden="1" customHeight="1">
      <c r="A58" s="69">
        <f>+A56+1</f>
        <v>22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533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37.5" customHeight="1">
      <c r="A59" s="69">
        <v>22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7" t="s">
        <v>273</v>
      </c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77</v>
      </c>
      <c r="C60" s="275">
        <f>C6-C20</f>
        <v>-1460.3000000000175</v>
      </c>
      <c r="D60" s="275">
        <f>D6-D20</f>
        <v>0</v>
      </c>
      <c r="E60" s="275">
        <f t="shared" si="0"/>
        <v>1460.3000000000175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9" t="str">
        <f>+'Ekamut-caxs'!D68</f>
        <v>Ա. ՊԵՏՐՈՍՅԱՆ</v>
      </c>
      <c r="E62" s="549"/>
      <c r="F62" s="317"/>
      <c r="G62" s="27"/>
    </row>
    <row r="63" spans="1:18" ht="9.75" customHeight="1">
      <c r="B63" s="470"/>
      <c r="C63" s="38"/>
      <c r="D63" s="548" t="s">
        <v>5</v>
      </c>
      <c r="E63" s="548"/>
      <c r="F63" s="318"/>
      <c r="G63" s="27"/>
    </row>
    <row r="64" spans="1:18" ht="24.75" customHeight="1">
      <c r="B64" s="469" t="s">
        <v>6</v>
      </c>
      <c r="C64" s="39"/>
      <c r="D64" s="549" t="str">
        <f>+'Ekamut-caxs'!D70</f>
        <v>Ս. ՏՈՆՈՅԱՆ</v>
      </c>
      <c r="E64" s="549"/>
      <c r="F64" s="317"/>
      <c r="G64" s="27"/>
    </row>
    <row r="65" spans="1:7" ht="11.25" customHeight="1">
      <c r="B65" s="471"/>
      <c r="C65" s="38"/>
      <c r="D65" s="548" t="s">
        <v>5</v>
      </c>
      <c r="E65" s="548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16" zoomScaleSheetLayoutView="100" workbookViewId="0">
      <selection activeCell="A59" sqref="A59"/>
    </sheetView>
  </sheetViews>
  <sheetFormatPr defaultColWidth="9.109375" defaultRowHeight="15"/>
  <cols>
    <col min="1" max="1" width="4.88671875" style="20" customWidth="1"/>
    <col min="2" max="2" width="60" style="461" customWidth="1"/>
    <col min="3" max="3" width="16.6640625" style="20" customWidth="1"/>
    <col min="4" max="4" width="16.44140625" style="20" customWidth="1"/>
    <col min="5" max="5" width="13.5546875" style="20" customWidth="1"/>
    <col min="6" max="6" width="39.664062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7" t="s">
        <v>78</v>
      </c>
      <c r="B1" s="547"/>
      <c r="C1" s="547"/>
      <c r="D1" s="547"/>
      <c r="E1" s="547"/>
      <c r="F1" s="547"/>
    </row>
    <row r="2" spans="1:20" s="22" customFormat="1" ht="20.399999999999999">
      <c r="A2" s="535" t="str">
        <f>+'Ekamut-caxs'!A7:D7</f>
        <v xml:space="preserve">«ՇԱՌԼ ԱԶՆԱՎՈՒՐԻ ԱՆՎԱՆ ԳՐԱԴԱՐԱՆՆԵՐԻ ԿԵՆՏՐՈՆԱՑՎԱԾ ՀԱՄԱԿԱՐԳ» ՀՈԱԿ-ի </v>
      </c>
      <c r="B2" s="535"/>
      <c r="C2" s="535"/>
      <c r="D2" s="535"/>
      <c r="E2" s="535"/>
      <c r="F2" s="535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50" t="s">
        <v>222</v>
      </c>
      <c r="B3" s="550"/>
      <c r="C3" s="550"/>
      <c r="D3" s="550"/>
      <c r="E3" s="550"/>
      <c r="F3" s="550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706.9</v>
      </c>
      <c r="D6" s="245">
        <f>+C78</f>
        <v>714.29999999998836</v>
      </c>
      <c r="E6" s="261">
        <f t="shared" ref="E6:E63" si="0">D6-C6</f>
        <v>7.3999999999883812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71894.099999999991</v>
      </c>
      <c r="D7" s="261">
        <f>SUM(D8:D18)</f>
        <v>79776</v>
      </c>
      <c r="E7" s="261">
        <f>D7-C7</f>
        <v>7881.9000000000087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71884.2</v>
      </c>
      <c r="D8" s="259">
        <f>+'Dramakan hosqer'!F14</f>
        <v>79766.100000000006</v>
      </c>
      <c r="E8" s="259">
        <f>D8-C8</f>
        <v>7881.9000000000087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9" t="str">
        <f>+'Dramakan hosqer'!B22</f>
        <v>Բանկի տոկոսից</v>
      </c>
      <c r="C16" s="258">
        <v>9.9</v>
      </c>
      <c r="D16" s="259">
        <f>+'Dramakan hosqer'!F22</f>
        <v>9.9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71886.7</v>
      </c>
      <c r="D19" s="261">
        <f>+D20+D62+D75</f>
        <v>79983.600000000006</v>
      </c>
      <c r="E19" s="261">
        <f t="shared" si="0"/>
        <v>8096.9000000000087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70671</v>
      </c>
      <c r="D20" s="261">
        <f>SUM(D21,D24:D29,D33:D56,D60:D61)</f>
        <v>79833.600000000006</v>
      </c>
      <c r="E20" s="261">
        <f t="shared" si="0"/>
        <v>9162.6000000000058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66664.899999999994</v>
      </c>
      <c r="D21" s="259">
        <f>+'Dramakan hosqer'!F27</f>
        <v>75823.399999999994</v>
      </c>
      <c r="E21" s="259">
        <f t="shared" si="0"/>
        <v>9158.5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1130.8</v>
      </c>
      <c r="D24" s="259">
        <f>+'Dramakan hosqer'!F30</f>
        <v>1204.3</v>
      </c>
      <c r="E24" s="259">
        <f t="shared" si="0"/>
        <v>73.5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663.5</v>
      </c>
      <c r="D25" s="259">
        <f>+'Dramakan hosqer'!F31</f>
        <v>739.1</v>
      </c>
      <c r="E25" s="259">
        <f t="shared" si="0"/>
        <v>75.600000000000023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102.4</v>
      </c>
      <c r="D26" s="259">
        <f>+'Dramakan hosqer'!F32</f>
        <v>102.1</v>
      </c>
      <c r="E26" s="259">
        <f t="shared" si="0"/>
        <v>-0.30000000000001137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43.2</v>
      </c>
      <c r="D27" s="259">
        <f>+'Dramakan hosqer'!F33</f>
        <v>43.2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60</v>
      </c>
      <c r="D28" s="259">
        <f>+'Dramakan hosqer'!F34</f>
        <v>60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230.6</v>
      </c>
      <c r="D29" s="259">
        <f>SUM(D30:D32)</f>
        <v>229.7</v>
      </c>
      <c r="E29" s="259">
        <f t="shared" si="0"/>
        <v>-0.90000000000000568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50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7.1</v>
      </c>
      <c r="B32" s="450" t="str">
        <f>+'Dramakan hosqer'!B38</f>
        <v>ինտերնետ կապ</v>
      </c>
      <c r="C32" s="246">
        <v>230.6</v>
      </c>
      <c r="D32" s="264">
        <f>+'Dramakan hosqer'!F38</f>
        <v>229.7</v>
      </c>
      <c r="E32" s="264">
        <f t="shared" si="0"/>
        <v>-0.90000000000000568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8</v>
      </c>
      <c r="B34" s="268" t="str">
        <f>+'Dramakan hosqer'!B40</f>
        <v>Տնտեսական ապրանքների գծով</v>
      </c>
      <c r="C34" s="267">
        <v>192.1</v>
      </c>
      <c r="D34" s="259">
        <f>+'Dramakan hosqer'!F40</f>
        <v>200</v>
      </c>
      <c r="E34" s="259">
        <f t="shared" si="0"/>
        <v>7.9000000000000057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67">
        <v>357.5</v>
      </c>
      <c r="D35" s="259">
        <f>+'Dramakan hosqer'!F41</f>
        <v>300</v>
      </c>
      <c r="E35" s="259">
        <f t="shared" si="0"/>
        <v>-57.5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67">
        <v>312.8</v>
      </c>
      <c r="D36" s="259">
        <f>+'Dramakan hosqer'!F42</f>
        <v>200</v>
      </c>
      <c r="E36" s="259">
        <f t="shared" si="0"/>
        <v>-112.80000000000001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67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hosqer'!B44</f>
        <v>Դեղորայքի գծով</v>
      </c>
      <c r="C38" s="267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hosqer'!B45</f>
        <v>Բուժ.ծառայության գծով</v>
      </c>
      <c r="C39" s="267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11</v>
      </c>
      <c r="B40" s="268" t="str">
        <f>+'Dramakan hosqer'!B46</f>
        <v>Ընթացիկ վերանորոգման գծով</v>
      </c>
      <c r="C40" s="265">
        <v>239.5</v>
      </c>
      <c r="D40" s="259">
        <f>+'Dramakan hosqer'!F46</f>
        <v>150</v>
      </c>
      <c r="E40" s="259">
        <f t="shared" si="0"/>
        <v>-89.5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12</v>
      </c>
      <c r="B41" s="268" t="str">
        <f>+'Dramakan hosqer'!B47</f>
        <v>Ջեռուցման համակարգի սպասարկման գծով</v>
      </c>
      <c r="C41" s="265">
        <v>51.6</v>
      </c>
      <c r="D41" s="259">
        <f>+'Dramakan hosqer'!F47</f>
        <v>74.8</v>
      </c>
      <c r="E41" s="259">
        <f t="shared" si="0"/>
        <v>23.199999999999996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13</v>
      </c>
      <c r="B42" s="268" t="str">
        <f>+'Dramakan hosqer'!B48</f>
        <v>Կաթսայատան սպասարկման գծով</v>
      </c>
      <c r="C42" s="265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customHeight="1">
      <c r="A43" s="69">
        <v>13</v>
      </c>
      <c r="B43" s="268" t="str">
        <f>+'Dramakan hosqer'!B49</f>
        <v>Սպասարկման և կոմունալ համավճարների գծով</v>
      </c>
      <c r="C43" s="265">
        <v>262</v>
      </c>
      <c r="D43" s="259">
        <f>+'Dramakan hosqer'!F49</f>
        <v>262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14</v>
      </c>
      <c r="B44" s="268" t="str">
        <f>+'Dramakan hosqer'!B50</f>
        <v>Գնումների համակարգողի ծառայության գծով</v>
      </c>
      <c r="C44" s="267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21.75" customHeight="1">
      <c r="A45" s="69">
        <v>14</v>
      </c>
      <c r="B45" s="268" t="str">
        <f>+'Dramakan hosqer'!B51</f>
        <v>Համակարգիչների տեխնիկական սպասարկման գծով</v>
      </c>
      <c r="C45" s="267">
        <v>19.5</v>
      </c>
      <c r="D45" s="259">
        <f>+'Dramakan hosqer'!F51</f>
        <v>30</v>
      </c>
      <c r="E45" s="259">
        <f t="shared" si="0"/>
        <v>10.5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1.75" customHeight="1">
      <c r="A46" s="69">
        <f t="shared" si="3"/>
        <v>15</v>
      </c>
      <c r="B46" s="268" t="str">
        <f>+'Dramakan hosqer'!B52</f>
        <v>Համակարգչային ծրագրի և կայքի սպասարկման գծով</v>
      </c>
      <c r="C46" s="265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16</v>
      </c>
      <c r="B47" s="268" t="str">
        <f>+'Dramakan hosqer'!B53</f>
        <v>էլ․ստորագրության գծով</v>
      </c>
      <c r="C47" s="265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17</v>
      </c>
      <c r="B48" s="268" t="str">
        <f>+'Dramakan hosqer'!B54</f>
        <v>Հայտարարության գծով</v>
      </c>
      <c r="C48" s="265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v>17</v>
      </c>
      <c r="B49" s="268" t="str">
        <f>+'Dramakan hosqer'!B55</f>
        <v>Բաժանորդագրության գծով</v>
      </c>
      <c r="C49" s="265">
        <v>84</v>
      </c>
      <c r="D49" s="259">
        <f>+'Dramakan hosqer'!F55</f>
        <v>84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f t="shared" si="3"/>
        <v>18</v>
      </c>
      <c r="B50" s="268" t="str">
        <f>+'Dramakan hosqer'!B56</f>
        <v>Վերապատրաստման գծով</v>
      </c>
      <c r="C50" s="265">
        <v>72</v>
      </c>
      <c r="D50" s="259">
        <f>+'Dramakan hosqer'!F56</f>
        <v>72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19</v>
      </c>
      <c r="B51" s="268" t="str">
        <f>+'Dramakan hosqer'!B57</f>
        <v>Միջոցառումների գծով</v>
      </c>
      <c r="C51" s="265">
        <v>17.399999999999999</v>
      </c>
      <c r="D51" s="259">
        <f>+'Dramakan hosqer'!F57</f>
        <v>50</v>
      </c>
      <c r="E51" s="259">
        <f>D51-C51</f>
        <v>32.6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20</v>
      </c>
      <c r="B52" s="268">
        <f>+'Dramakan hosqer'!B58</f>
        <v>0</v>
      </c>
      <c r="C52" s="265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v>20</v>
      </c>
      <c r="B53" s="268" t="str">
        <f>+'Dramakan hosqer'!B59</f>
        <v>Տրանսպորտային ծախսերի գծով</v>
      </c>
      <c r="C53" s="258">
        <v>7.2</v>
      </c>
      <c r="D53" s="259">
        <f>+'Dramakan hosqer'!F59</f>
        <v>10</v>
      </c>
      <c r="E53" s="259">
        <f t="shared" si="0"/>
        <v>2.8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21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22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5" hidden="1" customHeight="1">
      <c r="A56" s="69">
        <f t="shared" si="3"/>
        <v>23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21</v>
      </c>
      <c r="B60" s="260" t="str">
        <f>+'Dramakan hosqer'!B66</f>
        <v>Կրեդիտորական պարտքի մարման գծով</v>
      </c>
      <c r="C60" s="258">
        <v>62</v>
      </c>
      <c r="D60" s="259">
        <f>+'Dramakan hosqer'!F66</f>
        <v>57.6</v>
      </c>
      <c r="E60" s="259">
        <f t="shared" si="0"/>
        <v>-4.3999999999999986</v>
      </c>
      <c r="F60" s="258"/>
      <c r="G60" s="534">
        <f>+D6-D60</f>
        <v>656.69999999998834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v>22</v>
      </c>
      <c r="B61" s="260" t="str">
        <f>+'Dramakan hosqer'!B67</f>
        <v>Այլ արտահոսքերի գծով</v>
      </c>
      <c r="C61" s="258"/>
      <c r="D61" s="259">
        <f>+'Dramakan hosqer'!F67</f>
        <v>43.4</v>
      </c>
      <c r="E61" s="259">
        <f t="shared" si="0"/>
        <v>43.4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1215.7</v>
      </c>
      <c r="D62" s="261">
        <f>+D63+D71</f>
        <v>150</v>
      </c>
      <c r="E62" s="261">
        <f t="shared" si="0"/>
        <v>-1065.7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1215.7</v>
      </c>
      <c r="D63" s="259">
        <f>SUM(D64:D70)</f>
        <v>150</v>
      </c>
      <c r="E63" s="259">
        <f t="shared" si="0"/>
        <v>-1065.7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53.25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450</v>
      </c>
      <c r="D64" s="259">
        <f>+'Dramakan hosqer'!F70</f>
        <v>150</v>
      </c>
      <c r="E64" s="259">
        <f t="shared" ref="E64:E78" si="4">D64-C64</f>
        <v>-300</v>
      </c>
      <c r="F64" s="532" t="s">
        <v>275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265.89999999999998</v>
      </c>
      <c r="D65" s="259">
        <f>+'Dramakan hosqer'!F71</f>
        <v>0</v>
      </c>
      <c r="E65" s="259">
        <f>D65-C65</f>
        <v>-265.89999999999998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35.25" customHeight="1">
      <c r="A69" s="77">
        <v>1.3</v>
      </c>
      <c r="B69" s="263" t="str">
        <f>+'Dramakan hosqer'!B75</f>
        <v>գրականություն</v>
      </c>
      <c r="C69" s="258">
        <v>499.8</v>
      </c>
      <c r="D69" s="258">
        <f>+'Dramakan hosqer'!F75</f>
        <v>0</v>
      </c>
      <c r="E69" s="258">
        <f>D69-C69</f>
        <v>-499.8</v>
      </c>
      <c r="F69" s="532" t="s">
        <v>274</v>
      </c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21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36</v>
      </c>
      <c r="B78" s="14" t="s">
        <v>37</v>
      </c>
      <c r="C78" s="261">
        <f>C6+C7-C19</f>
        <v>714.29999999998836</v>
      </c>
      <c r="D78" s="261">
        <f>D6+D7-D19</f>
        <v>506.69999999998254</v>
      </c>
      <c r="E78" s="261">
        <f t="shared" si="4"/>
        <v>-207.60000000000582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2" t="str">
        <f>+'Ekamut-caxs'!D68</f>
        <v>Ա. ՊԵՏՐՈՍՅԱՆ</v>
      </c>
      <c r="E80" s="549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51" t="s">
        <v>91</v>
      </c>
      <c r="E81" s="551"/>
      <c r="F81" s="321"/>
    </row>
    <row r="82" spans="1:20" s="19" customFormat="1" ht="22.5" customHeight="1">
      <c r="A82" s="20"/>
      <c r="B82" s="463" t="s">
        <v>6</v>
      </c>
      <c r="C82" s="20"/>
      <c r="D82" s="549" t="str">
        <f>+'Ekamut-caxs'!D70</f>
        <v>Ս. ՏՈՆՈՅԱՆ</v>
      </c>
      <c r="E82" s="549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51" t="s">
        <v>91</v>
      </c>
      <c r="E83" s="551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A59" sqref="A59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3" t="s">
        <v>66</v>
      </c>
      <c r="B1" s="553"/>
      <c r="C1" s="553"/>
      <c r="D1" s="553"/>
      <c r="E1" s="55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4" t="str">
        <f>+'Ekamut-caxs'!A7:D7</f>
        <v xml:space="preserve">«ՇԱՌԼ ԱԶՆԱՎՈՒՐԻ ԱՆՎԱՆ ԳՐԱԴԱՐԱՆՆԵՐԻ ԿԵՆՏՐՈՆԱՑՎԱԾ ՀԱՄԱԿԱՐԳ»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6" t="s">
        <v>130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7" t="s">
        <v>223</v>
      </c>
      <c r="B4" s="557"/>
      <c r="C4" s="557"/>
      <c r="D4" s="557"/>
      <c r="E4" s="55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8" t="s">
        <v>135</v>
      </c>
      <c r="B7" s="559"/>
      <c r="C7" s="55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69.3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>
        <v>0.4</v>
      </c>
      <c r="E11" s="32" t="s">
        <v>254</v>
      </c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>
        <v>0.9</v>
      </c>
      <c r="E14" s="32" t="s">
        <v>254</v>
      </c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252</v>
      </c>
      <c r="C23" s="205" t="s">
        <v>34</v>
      </c>
      <c r="D23" s="32">
        <v>0.3</v>
      </c>
      <c r="E23" s="32" t="s">
        <v>254</v>
      </c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252</v>
      </c>
      <c r="C25" s="205" t="s">
        <v>148</v>
      </c>
      <c r="D25" s="32">
        <v>65.2</v>
      </c>
      <c r="E25" s="32" t="s">
        <v>254</v>
      </c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253</v>
      </c>
      <c r="C28" s="205" t="s">
        <v>153</v>
      </c>
      <c r="D28" s="32">
        <v>2.5</v>
      </c>
      <c r="E28" s="32" t="s">
        <v>254</v>
      </c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69.3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8" t="s">
        <v>160</v>
      </c>
      <c r="B35" s="559"/>
      <c r="C35" s="55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46.5</v>
      </c>
      <c r="E36" s="32" t="s">
        <v>254</v>
      </c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11.1</v>
      </c>
      <c r="E37" s="32" t="s">
        <v>254</v>
      </c>
    </row>
    <row r="38" spans="1:22" ht="2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57.6</v>
      </c>
      <c r="E59" s="224"/>
      <c r="F59" s="349">
        <f>+D59-D54</f>
        <v>57.6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2" customHeight="1">
      <c r="A62" s="226">
        <v>1</v>
      </c>
      <c r="B62" s="227" t="s">
        <v>224</v>
      </c>
      <c r="C62" s="223">
        <f>+'Dramakan hosqer'!F12</f>
        <v>714.29999999998836</v>
      </c>
      <c r="D62" s="561" t="s">
        <v>163</v>
      </c>
      <c r="E62" s="562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3" t="str">
        <f>+'Ekamut-caxs'!D68</f>
        <v>Ա. ՊԵՏՐՈՍՅԱՆ</v>
      </c>
      <c r="E64" s="56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0" t="s">
        <v>91</v>
      </c>
      <c r="E65" s="56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3" t="str">
        <f>+'Ekamut-caxs'!D70</f>
        <v>Ս. ՏՈՆՈՅԱՆ</v>
      </c>
      <c r="E66" s="56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0" t="s">
        <v>91</v>
      </c>
      <c r="E67" s="56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59" sqref="A5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7" t="s">
        <v>66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</row>
    <row r="2" spans="1:17" s="22" customFormat="1" ht="20.399999999999999">
      <c r="A2" s="535" t="str">
        <f>+'Ekamut-caxs'!A7:D7</f>
        <v xml:space="preserve">«ՇԱՌԼ ԱԶՆԱՎՈՒՐԻ ԱՆՎԱՆ ԳՐԱԴԱՐԱՆՆԵՐԻ ԿԵՆՏՐՈՆԱՑՎԱԾ ՀԱՄԱԿԱՐԳ»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21"/>
      <c r="Q2" s="21"/>
    </row>
    <row r="3" spans="1:17" ht="18">
      <c r="A3" s="568" t="s">
        <v>225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</row>
    <row r="4" spans="1:17" ht="21" customHeight="1" thickBot="1">
      <c r="O4" s="146" t="s">
        <v>0</v>
      </c>
    </row>
    <row r="5" spans="1:17" ht="21" customHeight="1">
      <c r="A5" s="570" t="s">
        <v>242</v>
      </c>
      <c r="B5" s="570" t="s">
        <v>67</v>
      </c>
      <c r="C5" s="571" t="s">
        <v>211</v>
      </c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2" t="s">
        <v>129</v>
      </c>
    </row>
    <row r="6" spans="1:17" ht="135">
      <c r="A6" s="570"/>
      <c r="B6" s="570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3"/>
    </row>
    <row r="7" spans="1:17" ht="31.5" customHeight="1">
      <c r="A7" s="315">
        <v>1</v>
      </c>
      <c r="B7" s="336" t="s">
        <v>177</v>
      </c>
      <c r="C7" s="337">
        <v>74426.399999999994</v>
      </c>
      <c r="D7" s="337"/>
      <c r="E7" s="337"/>
      <c r="F7" s="337">
        <v>778.2</v>
      </c>
      <c r="G7" s="337">
        <v>434.8</v>
      </c>
      <c r="H7" s="337">
        <v>40</v>
      </c>
      <c r="I7" s="337"/>
      <c r="J7" s="337"/>
      <c r="K7" s="337"/>
      <c r="L7" s="337"/>
      <c r="M7" s="337"/>
      <c r="N7" s="337"/>
      <c r="O7" s="334">
        <f>ROUND(SUM(C7:N7),1)</f>
        <v>75679.399999999994</v>
      </c>
    </row>
    <row r="8" spans="1:17" ht="36.6" customHeight="1">
      <c r="A8" s="315">
        <v>2</v>
      </c>
      <c r="B8" s="481" t="s">
        <v>88</v>
      </c>
      <c r="C8" s="337">
        <v>144</v>
      </c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144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75823.399999999994</v>
      </c>
    </row>
    <row r="10" spans="1:17" s="177" customFormat="1" ht="34.5" customHeight="1">
      <c r="A10" s="183"/>
      <c r="B10" s="251"/>
      <c r="C10" s="252">
        <f>6202.2*12</f>
        <v>74426.399999999994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7" t="s">
        <v>202</v>
      </c>
      <c r="C11" s="577"/>
      <c r="D11" s="577"/>
      <c r="E11" s="577"/>
      <c r="F11" s="577"/>
      <c r="G11" s="577"/>
      <c r="H11" s="577"/>
      <c r="I11" s="577"/>
      <c r="J11" s="577"/>
      <c r="K11" s="577"/>
      <c r="L11" s="255"/>
      <c r="M11" s="185"/>
      <c r="N11" s="252"/>
      <c r="O11" s="253"/>
    </row>
    <row r="12" spans="1:17" s="177" customFormat="1" ht="42.75" customHeight="1">
      <c r="A12" s="183"/>
      <c r="B12" s="578" t="s">
        <v>203</v>
      </c>
      <c r="C12" s="577"/>
      <c r="D12" s="577"/>
      <c r="E12" s="577"/>
      <c r="F12" s="577"/>
      <c r="G12" s="577"/>
      <c r="H12" s="577"/>
      <c r="I12" s="577"/>
      <c r="J12" s="577"/>
      <c r="K12" s="577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4"/>
      <c r="N13" s="574"/>
      <c r="O13" s="272"/>
    </row>
    <row r="14" spans="1:17" s="183" customFormat="1" ht="69" customHeight="1">
      <c r="B14" s="575" t="s">
        <v>176</v>
      </c>
      <c r="C14" s="576"/>
      <c r="E14" s="575" t="s">
        <v>175</v>
      </c>
      <c r="F14" s="576"/>
      <c r="G14" s="331"/>
      <c r="H14" s="564"/>
      <c r="I14" s="564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9" t="str">
        <f>+'Ekamut-caxs'!D68</f>
        <v>Ա. ՊԵՏՐՈՍՅԱՆ</v>
      </c>
      <c r="H22" s="569"/>
      <c r="I22" s="569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5" t="s">
        <v>91</v>
      </c>
      <c r="H23" s="565"/>
      <c r="I23" s="565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6" t="str">
        <f>+'Ekamut-caxs'!D70</f>
        <v>Ս. ՏՈՆՈՅԱՆ</v>
      </c>
      <c r="H24" s="566"/>
      <c r="I24" s="566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5" t="s">
        <v>91</v>
      </c>
      <c r="H25" s="565"/>
      <c r="I25" s="565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A59" sqref="A59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83" t="s">
        <v>66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</row>
    <row r="2" spans="1:14" s="360" customFormat="1" ht="21.75" customHeight="1">
      <c r="A2" s="584" t="str">
        <f>+'Ekamut-caxs'!A7:D7</f>
        <v xml:space="preserve">«ՇԱՌԼ ԱԶՆԱՎՈՒՐԻ ԱՆՎԱՆ ԳՐԱԴԱՐԱՆՆԵՐԻ ԿԵՆՏՐՈՆԱՑՎԱԾ ՀԱՄԱԿԱՐԳ»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4" s="360" customFormat="1" ht="21" customHeight="1">
      <c r="A3" s="584" t="s">
        <v>92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</row>
    <row r="4" spans="1:14" ht="21" customHeight="1" thickBot="1"/>
    <row r="5" spans="1:14" s="362" customFormat="1" ht="24.75" customHeight="1">
      <c r="A5" s="585" t="s">
        <v>112</v>
      </c>
      <c r="B5" s="587" t="s">
        <v>93</v>
      </c>
      <c r="C5" s="589" t="s">
        <v>94</v>
      </c>
      <c r="D5" s="589"/>
      <c r="E5" s="589"/>
      <c r="F5" s="589"/>
      <c r="G5" s="589" t="s">
        <v>95</v>
      </c>
      <c r="H5" s="589"/>
      <c r="I5" s="589"/>
      <c r="J5" s="589"/>
      <c r="K5" s="589" t="s">
        <v>120</v>
      </c>
      <c r="L5" s="589"/>
      <c r="M5" s="589"/>
      <c r="N5" s="589"/>
    </row>
    <row r="6" spans="1:14" s="364" customFormat="1" ht="51" customHeight="1">
      <c r="A6" s="586"/>
      <c r="B6" s="588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>
        <v>2486</v>
      </c>
      <c r="D7" s="328">
        <v>345554</v>
      </c>
      <c r="E7" s="367">
        <f>+C7</f>
        <v>2486</v>
      </c>
      <c r="F7" s="526">
        <f>+E7*143.7</f>
        <v>357238.19999999995</v>
      </c>
      <c r="G7" s="438">
        <v>1920</v>
      </c>
      <c r="H7" s="438">
        <v>85721.600000000006</v>
      </c>
      <c r="I7" s="367">
        <f>+G7</f>
        <v>1920</v>
      </c>
      <c r="J7" s="438">
        <f>+I7*53.48</f>
        <v>102681.59999999999</v>
      </c>
      <c r="K7" s="527">
        <v>20.59</v>
      </c>
      <c r="L7" s="527">
        <v>4127.17</v>
      </c>
      <c r="M7" s="527">
        <f>+K7</f>
        <v>20.59</v>
      </c>
      <c r="N7" s="528">
        <f>+M7*200.47-0.51</f>
        <v>4127.1673000000001</v>
      </c>
    </row>
    <row r="8" spans="1:14" ht="19.5" customHeight="1">
      <c r="A8" s="365">
        <v>2</v>
      </c>
      <c r="B8" s="366" t="s">
        <v>235</v>
      </c>
      <c r="C8" s="438">
        <v>1582</v>
      </c>
      <c r="D8" s="328">
        <v>219898</v>
      </c>
      <c r="E8" s="367">
        <f t="shared" ref="E8:E18" si="0">+C8</f>
        <v>1582</v>
      </c>
      <c r="F8" s="526">
        <f t="shared" ref="F8:F18" si="1">+E8*143.7</f>
        <v>227333.4</v>
      </c>
      <c r="G8" s="438">
        <v>1570</v>
      </c>
      <c r="H8" s="438">
        <v>78363.600000000006</v>
      </c>
      <c r="I8" s="367">
        <f t="shared" ref="I8:I18" si="2">+G8</f>
        <v>1570</v>
      </c>
      <c r="J8" s="438">
        <f t="shared" ref="J8:J18" si="3">+I8*53.48</f>
        <v>83963.599999999991</v>
      </c>
      <c r="K8" s="438">
        <v>28.6</v>
      </c>
      <c r="L8" s="527">
        <v>5733.44</v>
      </c>
      <c r="M8" s="527">
        <f t="shared" ref="M8:M18" si="4">+K8</f>
        <v>28.6</v>
      </c>
      <c r="N8" s="528">
        <f t="shared" ref="N8:N18" si="5">+M8*200.47</f>
        <v>5733.442</v>
      </c>
    </row>
    <row r="9" spans="1:14" ht="19.5" customHeight="1">
      <c r="A9" s="365">
        <v>3</v>
      </c>
      <c r="B9" s="366" t="s">
        <v>97</v>
      </c>
      <c r="C9" s="438">
        <v>1698</v>
      </c>
      <c r="D9" s="328">
        <v>236022</v>
      </c>
      <c r="E9" s="367">
        <f t="shared" si="0"/>
        <v>1698</v>
      </c>
      <c r="F9" s="526">
        <f t="shared" si="1"/>
        <v>244002.59999999998</v>
      </c>
      <c r="G9" s="438">
        <v>1660</v>
      </c>
      <c r="H9" s="438">
        <v>82876.800000000003</v>
      </c>
      <c r="I9" s="367">
        <f t="shared" si="2"/>
        <v>1660</v>
      </c>
      <c r="J9" s="438">
        <f t="shared" si="3"/>
        <v>88776.799999999988</v>
      </c>
      <c r="K9" s="438">
        <v>20</v>
      </c>
      <c r="L9" s="438">
        <v>4009.4</v>
      </c>
      <c r="M9" s="328">
        <f t="shared" si="4"/>
        <v>20</v>
      </c>
      <c r="N9" s="526">
        <f t="shared" si="5"/>
        <v>4009.4</v>
      </c>
    </row>
    <row r="10" spans="1:14" ht="19.5" customHeight="1">
      <c r="A10" s="365">
        <v>4</v>
      </c>
      <c r="B10" s="366" t="s">
        <v>98</v>
      </c>
      <c r="C10" s="438"/>
      <c r="D10" s="328"/>
      <c r="E10" s="367">
        <f t="shared" si="0"/>
        <v>0</v>
      </c>
      <c r="F10" s="368">
        <f t="shared" si="1"/>
        <v>0</v>
      </c>
      <c r="G10" s="438">
        <v>1180</v>
      </c>
      <c r="H10" s="438">
        <v>58806.400000000001</v>
      </c>
      <c r="I10" s="367">
        <f t="shared" si="2"/>
        <v>1180</v>
      </c>
      <c r="J10" s="438">
        <f t="shared" si="3"/>
        <v>63106.399999999994</v>
      </c>
      <c r="K10" s="438">
        <v>32</v>
      </c>
      <c r="L10" s="527">
        <v>6415.04</v>
      </c>
      <c r="M10" s="328">
        <f t="shared" si="4"/>
        <v>32</v>
      </c>
      <c r="N10" s="528">
        <f t="shared" si="5"/>
        <v>6415.04</v>
      </c>
    </row>
    <row r="11" spans="1:14" ht="19.5" customHeight="1">
      <c r="A11" s="365">
        <v>5</v>
      </c>
      <c r="B11" s="366" t="s">
        <v>99</v>
      </c>
      <c r="C11" s="438"/>
      <c r="D11" s="328"/>
      <c r="E11" s="367">
        <f t="shared" si="0"/>
        <v>0</v>
      </c>
      <c r="F11" s="368">
        <f t="shared" si="1"/>
        <v>0</v>
      </c>
      <c r="G11" s="438">
        <v>960</v>
      </c>
      <c r="H11" s="438">
        <v>47940.800000000003</v>
      </c>
      <c r="I11" s="367">
        <f t="shared" si="2"/>
        <v>960</v>
      </c>
      <c r="J11" s="438">
        <f t="shared" si="3"/>
        <v>51340.799999999996</v>
      </c>
      <c r="K11" s="438">
        <v>52</v>
      </c>
      <c r="L11" s="527">
        <v>10424.44</v>
      </c>
      <c r="M11" s="328">
        <f t="shared" si="4"/>
        <v>52</v>
      </c>
      <c r="N11" s="528">
        <f t="shared" si="5"/>
        <v>10424.44</v>
      </c>
    </row>
    <row r="12" spans="1:14" ht="19.5" customHeight="1">
      <c r="A12" s="365">
        <v>6</v>
      </c>
      <c r="B12" s="366" t="s">
        <v>100</v>
      </c>
      <c r="C12" s="438"/>
      <c r="D12" s="328"/>
      <c r="E12" s="367">
        <f t="shared" si="0"/>
        <v>0</v>
      </c>
      <c r="F12" s="368">
        <f t="shared" si="1"/>
        <v>0</v>
      </c>
      <c r="G12" s="438">
        <v>590</v>
      </c>
      <c r="H12" s="438">
        <v>29953.200000000001</v>
      </c>
      <c r="I12" s="367">
        <f t="shared" si="2"/>
        <v>590</v>
      </c>
      <c r="J12" s="438">
        <f t="shared" si="3"/>
        <v>31553.199999999997</v>
      </c>
      <c r="K12" s="438">
        <v>15</v>
      </c>
      <c r="L12" s="527">
        <v>3007.05</v>
      </c>
      <c r="M12" s="328">
        <f t="shared" si="4"/>
        <v>15</v>
      </c>
      <c r="N12" s="528">
        <f t="shared" si="5"/>
        <v>3007.05</v>
      </c>
    </row>
    <row r="13" spans="1:14" ht="19.5" customHeight="1">
      <c r="A13" s="365">
        <v>7</v>
      </c>
      <c r="B13" s="366" t="s">
        <v>101</v>
      </c>
      <c r="C13" s="438"/>
      <c r="D13" s="328"/>
      <c r="E13" s="367">
        <f t="shared" si="0"/>
        <v>0</v>
      </c>
      <c r="F13" s="368">
        <f t="shared" si="1"/>
        <v>0</v>
      </c>
      <c r="G13" s="438">
        <v>510</v>
      </c>
      <c r="H13" s="438">
        <v>25574.799999999999</v>
      </c>
      <c r="I13" s="367">
        <f t="shared" si="2"/>
        <v>510</v>
      </c>
      <c r="J13" s="438">
        <f t="shared" si="3"/>
        <v>27274.799999999999</v>
      </c>
      <c r="K13" s="438">
        <v>46</v>
      </c>
      <c r="L13" s="527">
        <v>9221.6200000000008</v>
      </c>
      <c r="M13" s="328">
        <f t="shared" si="4"/>
        <v>46</v>
      </c>
      <c r="N13" s="528">
        <f t="shared" si="5"/>
        <v>9221.6200000000008</v>
      </c>
    </row>
    <row r="14" spans="1:14" ht="19.5" customHeight="1">
      <c r="A14" s="365">
        <v>8</v>
      </c>
      <c r="B14" s="369" t="s">
        <v>102</v>
      </c>
      <c r="C14" s="438"/>
      <c r="D14" s="328"/>
      <c r="E14" s="367">
        <f t="shared" si="0"/>
        <v>0</v>
      </c>
      <c r="F14" s="368">
        <f t="shared" si="1"/>
        <v>0</v>
      </c>
      <c r="G14" s="438">
        <v>530</v>
      </c>
      <c r="H14" s="438">
        <v>26844.400000000001</v>
      </c>
      <c r="I14" s="367">
        <f t="shared" si="2"/>
        <v>530</v>
      </c>
      <c r="J14" s="438">
        <f t="shared" si="3"/>
        <v>28344.399999999998</v>
      </c>
      <c r="K14" s="438">
        <v>59</v>
      </c>
      <c r="L14" s="527">
        <v>11827.73</v>
      </c>
      <c r="M14" s="328">
        <f t="shared" si="4"/>
        <v>59</v>
      </c>
      <c r="N14" s="528">
        <f t="shared" si="5"/>
        <v>11827.73</v>
      </c>
    </row>
    <row r="15" spans="1:14" ht="19.5" customHeight="1">
      <c r="A15" s="365">
        <v>9</v>
      </c>
      <c r="B15" s="369" t="s">
        <v>103</v>
      </c>
      <c r="C15" s="438"/>
      <c r="D15" s="328"/>
      <c r="E15" s="367">
        <f t="shared" si="0"/>
        <v>0</v>
      </c>
      <c r="F15" s="368">
        <f t="shared" si="1"/>
        <v>0</v>
      </c>
      <c r="G15" s="438">
        <v>590</v>
      </c>
      <c r="H15" s="438">
        <v>29753.200000000001</v>
      </c>
      <c r="I15" s="367">
        <f t="shared" si="2"/>
        <v>590</v>
      </c>
      <c r="J15" s="438">
        <f t="shared" si="3"/>
        <v>31553.199999999997</v>
      </c>
      <c r="K15" s="438">
        <v>79</v>
      </c>
      <c r="L15" s="527">
        <v>15837.13</v>
      </c>
      <c r="M15" s="328">
        <f t="shared" si="4"/>
        <v>79</v>
      </c>
      <c r="N15" s="528">
        <f t="shared" si="5"/>
        <v>15837.13</v>
      </c>
    </row>
    <row r="16" spans="1:14" ht="19.5" customHeight="1">
      <c r="A16" s="365">
        <v>10</v>
      </c>
      <c r="B16" s="369" t="s">
        <v>104</v>
      </c>
      <c r="C16" s="438"/>
      <c r="D16" s="328"/>
      <c r="E16" s="367">
        <f t="shared" si="0"/>
        <v>0</v>
      </c>
      <c r="F16" s="368">
        <f t="shared" si="1"/>
        <v>0</v>
      </c>
      <c r="G16" s="438">
        <v>970</v>
      </c>
      <c r="H16" s="438">
        <v>49075.6</v>
      </c>
      <c r="I16" s="367">
        <f t="shared" si="2"/>
        <v>970</v>
      </c>
      <c r="J16" s="438">
        <f t="shared" si="3"/>
        <v>51875.6</v>
      </c>
      <c r="K16" s="438">
        <v>86</v>
      </c>
      <c r="L16" s="528">
        <v>17240.419999999998</v>
      </c>
      <c r="M16" s="328">
        <f t="shared" si="4"/>
        <v>86</v>
      </c>
      <c r="N16" s="528">
        <f t="shared" si="5"/>
        <v>17240.419999999998</v>
      </c>
    </row>
    <row r="17" spans="1:14" ht="19.5" customHeight="1">
      <c r="A17" s="365">
        <v>11</v>
      </c>
      <c r="B17" s="369" t="s">
        <v>105</v>
      </c>
      <c r="C17" s="438">
        <v>552</v>
      </c>
      <c r="D17" s="438">
        <v>79322.399999999994</v>
      </c>
      <c r="E17" s="367">
        <f t="shared" si="0"/>
        <v>552</v>
      </c>
      <c r="F17" s="526">
        <f t="shared" si="1"/>
        <v>79322.399999999994</v>
      </c>
      <c r="G17" s="438">
        <v>1550</v>
      </c>
      <c r="H17" s="328">
        <v>78694</v>
      </c>
      <c r="I17" s="367">
        <f t="shared" si="2"/>
        <v>1550</v>
      </c>
      <c r="J17" s="328">
        <f t="shared" si="3"/>
        <v>82894</v>
      </c>
      <c r="K17" s="438">
        <v>23</v>
      </c>
      <c r="L17" s="528">
        <v>4610.8100000000004</v>
      </c>
      <c r="M17" s="328">
        <f t="shared" si="4"/>
        <v>23</v>
      </c>
      <c r="N17" s="528">
        <f t="shared" si="5"/>
        <v>4610.8100000000004</v>
      </c>
    </row>
    <row r="18" spans="1:14" ht="19.5" customHeight="1">
      <c r="A18" s="365">
        <v>12</v>
      </c>
      <c r="B18" s="369" t="s">
        <v>106</v>
      </c>
      <c r="C18" s="438">
        <v>2063</v>
      </c>
      <c r="D18" s="438">
        <v>296453.09999999998</v>
      </c>
      <c r="E18" s="367">
        <f t="shared" si="0"/>
        <v>2063</v>
      </c>
      <c r="F18" s="526">
        <f t="shared" si="1"/>
        <v>296453.09999999998</v>
      </c>
      <c r="G18" s="438">
        <v>1790</v>
      </c>
      <c r="H18" s="438">
        <v>91129.2</v>
      </c>
      <c r="I18" s="367">
        <f t="shared" si="2"/>
        <v>1790</v>
      </c>
      <c r="J18" s="438">
        <f t="shared" si="3"/>
        <v>95729.2</v>
      </c>
      <c r="K18" s="438">
        <v>48</v>
      </c>
      <c r="L18" s="528">
        <v>9622.56</v>
      </c>
      <c r="M18" s="328">
        <f t="shared" si="4"/>
        <v>48</v>
      </c>
      <c r="N18" s="528">
        <f t="shared" si="5"/>
        <v>9622.56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8381</v>
      </c>
      <c r="D19" s="412">
        <f t="shared" si="6"/>
        <v>1177249.5</v>
      </c>
      <c r="E19" s="412">
        <f t="shared" si="6"/>
        <v>8381</v>
      </c>
      <c r="F19" s="373">
        <f>SUM(F7:F18)</f>
        <v>1204349.7</v>
      </c>
      <c r="G19" s="412">
        <f>SUM(G7:G18)</f>
        <v>13820</v>
      </c>
      <c r="H19" s="412">
        <f>SUM(H7:H18)</f>
        <v>684733.6</v>
      </c>
      <c r="I19" s="412">
        <f>SUM(I7:I18)</f>
        <v>13820</v>
      </c>
      <c r="J19" s="412">
        <f>SUM(J7:J18)</f>
        <v>739093.6</v>
      </c>
      <c r="K19" s="529">
        <f t="shared" si="6"/>
        <v>509.19</v>
      </c>
      <c r="L19" s="529">
        <f t="shared" si="6"/>
        <v>102076.81</v>
      </c>
      <c r="M19" s="529">
        <f>SUM(M7:M18)</f>
        <v>509.19</v>
      </c>
      <c r="N19" s="530">
        <f>SUM(N7:N18)</f>
        <v>102076.80930000001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1204349.7</v>
      </c>
      <c r="G27" s="412"/>
      <c r="H27" s="372"/>
      <c r="I27" s="372"/>
      <c r="J27" s="405">
        <f>J19-J26</f>
        <v>739093.6</v>
      </c>
      <c r="K27" s="405"/>
      <c r="L27" s="405"/>
      <c r="M27" s="405"/>
      <c r="N27" s="405">
        <f>N19-N26</f>
        <v>102076.80930000001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1204.3</v>
      </c>
      <c r="G28" s="415"/>
      <c r="H28" s="415"/>
      <c r="I28" s="415"/>
      <c r="J28" s="415">
        <f>ROUND(J27/1000,1)</f>
        <v>739.1</v>
      </c>
      <c r="K28" s="415"/>
      <c r="L28" s="415"/>
      <c r="M28" s="415"/>
      <c r="N28" s="415">
        <f>ROUND(N27/1000,1)</f>
        <v>102.1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2"/>
      <c r="H31" s="582"/>
      <c r="I31" s="422"/>
      <c r="J31" s="580" t="str">
        <f>+'Ekamut-caxs'!D68</f>
        <v>Ա. ՊԵՏՐՈՍՅԱՆ</v>
      </c>
      <c r="K31" s="580"/>
      <c r="L31" s="423"/>
      <c r="N31" s="424"/>
    </row>
    <row r="32" spans="1:14" s="360" customFormat="1">
      <c r="C32" s="425"/>
      <c r="D32" s="425"/>
      <c r="E32" s="426"/>
      <c r="F32" s="426"/>
      <c r="G32" s="581" t="s">
        <v>90</v>
      </c>
      <c r="H32" s="581"/>
      <c r="I32" s="427"/>
      <c r="J32" s="581" t="s">
        <v>107</v>
      </c>
      <c r="K32" s="581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0"/>
      <c r="H33" s="580"/>
      <c r="I33" s="430"/>
      <c r="J33" s="580" t="str">
        <f>+'Ekamut-caxs'!D70</f>
        <v>Ս. ՏՈՆՈՅԱՆ</v>
      </c>
      <c r="K33" s="580"/>
      <c r="L33" s="423"/>
    </row>
    <row r="34" spans="2:13" s="360" customFormat="1">
      <c r="C34" s="431"/>
      <c r="D34" s="431"/>
      <c r="G34" s="581" t="s">
        <v>90</v>
      </c>
      <c r="H34" s="581"/>
      <c r="I34" s="427"/>
      <c r="J34" s="581" t="s">
        <v>107</v>
      </c>
      <c r="K34" s="581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579" t="s">
        <v>238</v>
      </c>
      <c r="J37" s="579"/>
      <c r="L37" s="579" t="s">
        <v>239</v>
      </c>
      <c r="M37" s="579"/>
    </row>
    <row r="38" spans="2:13" s="444" customFormat="1" ht="15.6" customHeight="1">
      <c r="E38" s="579" t="s">
        <v>240</v>
      </c>
      <c r="F38" s="579"/>
      <c r="I38" s="579"/>
      <c r="J38" s="579"/>
      <c r="L38" s="579"/>
      <c r="M38" s="579"/>
    </row>
    <row r="39" spans="2:13" s="444" customFormat="1">
      <c r="E39" s="579"/>
      <c r="F39" s="579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59" sqref="A59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91" t="s">
        <v>66</v>
      </c>
      <c r="B1" s="591"/>
      <c r="C1" s="591"/>
      <c r="D1" s="591"/>
      <c r="E1" s="591"/>
      <c r="F1" s="591"/>
    </row>
    <row r="2" spans="1:7" ht="29.25" customHeight="1">
      <c r="A2" s="592" t="str">
        <f>+'Ekamut-caxs'!A7:D7</f>
        <v xml:space="preserve">«ՇԱՌԼ ԱԶՆԱՎՈՒՐԻ ԱՆՎԱՆ ԳՐԱԴԱՐԱՆՆԵՐԻ ԿԵՆՏՐՈՆԱՑՎԱԾ ՀԱՄԱԿԱՐԳ» ՀՈԱԿ-ի </v>
      </c>
      <c r="B2" s="592"/>
      <c r="C2" s="592"/>
      <c r="D2" s="592"/>
      <c r="E2" s="592"/>
      <c r="F2" s="592"/>
    </row>
    <row r="3" spans="1:7" ht="34.950000000000003" customHeight="1">
      <c r="A3" s="592" t="s">
        <v>237</v>
      </c>
      <c r="B3" s="592"/>
      <c r="C3" s="592"/>
      <c r="D3" s="592"/>
      <c r="E3" s="592"/>
      <c r="F3" s="592"/>
    </row>
    <row r="4" spans="1:7" ht="15.6">
      <c r="G4" s="484" t="s">
        <v>244</v>
      </c>
    </row>
    <row r="5" spans="1:7" ht="14.4" thickBot="1"/>
    <row r="6" spans="1:7" ht="55.2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236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3" t="str">
        <f>+'Ekamut-caxs'!D68</f>
        <v>Ա. ՊԵՏՐՈՍՅԱՆ</v>
      </c>
      <c r="E28" s="593"/>
    </row>
    <row r="29" spans="1:6" ht="11.25" customHeight="1">
      <c r="B29" s="311" t="s">
        <v>4</v>
      </c>
      <c r="D29" s="594" t="s">
        <v>5</v>
      </c>
      <c r="E29" s="594"/>
    </row>
    <row r="30" spans="1:6" ht="24" customHeight="1">
      <c r="B30" s="301" t="s">
        <v>6</v>
      </c>
      <c r="D30" s="593" t="str">
        <f>+'Ekamut-caxs'!D70</f>
        <v>Ս. ՏՈՆՈՅԱՆ</v>
      </c>
      <c r="E30" s="593"/>
    </row>
    <row r="31" spans="1:6" ht="16.5" customHeight="1">
      <c r="B31" s="293" t="s">
        <v>181</v>
      </c>
      <c r="D31" s="590" t="s">
        <v>5</v>
      </c>
      <c r="E31" s="590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BZAgPoVaQreIcgZQbQUTZ5Qxg+gxr7PI4xo//7z+WQ0=</DigestValue>
    </Reference>
    <Reference Type="http://www.w3.org/2000/09/xmldsig#Object" URI="#idOfficeObject">
      <DigestMethod Algorithm="http://www.w3.org/2001/04/xmlenc#sha256"/>
      <DigestValue>15YtbvzbqMkop+u13FZFi3zq42rYpoIEBDdSpGrLo+k=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YayWbkpUY4OzH1c/MvOpZRhZMSXg46mO3nAhcW1ggyA=</DigestValue>
    </Reference>
    <Reference Type="http://www.w3.org/2000/09/xmldsig#Object" URI="#idValidSigLnImg">
      <DigestMethod Algorithm="http://www.w3.org/2001/04/xmlenc#sha256"/>
      <DigestValue>HC79j53OQJEW0zhcCMeVLXTLaXzLYivut6giRmthASY=</DigestValue>
    </Reference>
    <Reference Type="http://www.w3.org/2000/09/xmldsig#Object" URI="#idInvalidSigLnImg">
      <DigestMethod Algorithm="http://www.w3.org/2001/04/xmlenc#sha256"/>
      <DigestValue>ieel6YxML3sVndg/PIaERAU22q4OG7C3JapabMhKmR0=</DigestValue>
    </Reference>
  </SignedInfo>
  <SignatureValue>UkMy8ImsYsHspFoiV6APM7gCXnzD4Stk7al7sUF42vlYIE+wcbhIEFMSGcz3nAEs/h2IngiwVPXt
rXTm4nP8zsJXN+zI8or7wUYTI5pk02WT7FyOqp/mIDg5Sdcz9toTQ2yUFGZe2/g+QIjKy2v6yJsa
nea54kS/zE/YRmMz+aKju2XzcdsmWAZ/HNAYLTdZjnuQ8BWp85ka2ThFY0wxmDPZjnbM0dWEFbEf
DFs/s0LUpHk6C8EnG5XilalenciFQut95eJsiHKlLXRvrjKfBbhT6Z74cqV/CNwQoiRWNLWmiDcf
DXZisByzrtjkBdpVpP6N2ZtVM86Gk9fGLZwyJg==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qzljp64zAQeOBqKk9S4l9wjqhcUaGaE2NqPz9R6o4zM=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s0dBL2BRi3AnK+AQqrXNDAHeos31IfEAGo2AX4k9qS8=</DigestValue>
      </Reference>
      <Reference URI="/xl/drawings/vmlDrawing2.vml?ContentType=application/vnd.openxmlformats-officedocument.vmlDrawing">
        <DigestMethod Algorithm="http://www.w3.org/2001/04/xmlenc#sha256"/>
        <DigestValue>+5NxsPQsXXW1CTf4eNH1abd6YVT/Yt/Yf1ThrTsOW0U=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cgsd43JEpwdwNVLnDOt8tzk53OZOFNG7q3FEkVpElXg=</DigestValue>
      </Reference>
      <Reference URI="/xl/media/image2.emf?ContentType=image/x-emf">
        <DigestMethod Algorithm="http://www.w3.org/2001/04/xmlenc#sha256"/>
        <DigestValue>GRYQQTs6XI8gcBTMX6CBnFRKvJHgL2nBM80OhHiXAEU=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FFdNIrj0w573VnQ9vp+9RU3zJU/T8Uu4HNSVdsq61wQ=</DigestValue>
      </Reference>
      <Reference URI="/xl/styles.xml?ContentType=application/vnd.openxmlformats-officedocument.spreadsheetml.styles+xml">
        <DigestMethod Algorithm="http://www.w3.org/2001/04/xmlenc#sha256"/>
        <DigestValue>rlUD2ed1BEWzKL3SVGbwBcA58YXdWIgar7uiD7J+da8=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EPlHkEiJdornWuk88/z0buoU+x4z6Ec8GjNbZCFKnGQ=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AOOP3gKxu2HImIaFAgp0p24Rl8PUrdkWfABRjusVu3s=</DigestValue>
      </Reference>
      <Reference URI="/xl/worksheets/sheet2.xml?ContentType=application/vnd.openxmlformats-officedocument.spreadsheetml.worksheet+xml">
        <DigestMethod Algorithm="http://www.w3.org/2001/04/xmlenc#sha256"/>
        <DigestValue>E3s6k7lYQnazne+kVsdQEEMxRfFHpf0YmEbU/4JOKyA=</DigestValue>
      </Reference>
      <Reference URI="/xl/worksheets/sheet3.xml?ContentType=application/vnd.openxmlformats-officedocument.spreadsheetml.worksheet+xml">
        <DigestMethod Algorithm="http://www.w3.org/2001/04/xmlenc#sha256"/>
        <DigestValue>5tjbEoyFC20S9Hl4Nlh+b53bXulPGyz580fLPuLfmGw=</DigestValue>
      </Reference>
      <Reference URI="/xl/worksheets/sheet4.xml?ContentType=application/vnd.openxmlformats-officedocument.spreadsheetml.worksheet+xml">
        <DigestMethod Algorithm="http://www.w3.org/2001/04/xmlenc#sha256"/>
        <DigestValue>6EJzIpYfuYKZ19hIiEG1L9XqwKh0JLssQfyN2KZKK3A=</DigestValue>
      </Reference>
      <Reference URI="/xl/worksheets/sheet5.xml?ContentType=application/vnd.openxmlformats-officedocument.spreadsheetml.worksheet+xml">
        <DigestMethod Algorithm="http://www.w3.org/2001/04/xmlenc#sha256"/>
        <DigestValue>PhB2f1ybIfyn8axfRhACg/1VhnQF6rqM8A24DSjyAdc=</DigestValue>
      </Reference>
      <Reference URI="/xl/worksheets/sheet6.xml?ContentType=application/vnd.openxmlformats-officedocument.spreadsheetml.worksheet+xml">
        <DigestMethod Algorithm="http://www.w3.org/2001/04/xmlenc#sha256"/>
        <DigestValue>v5Gk6WrkL8+EhO1+ASWJYIxvMnz0AoxfskX5NraX5og=</DigestValue>
      </Reference>
      <Reference URI="/xl/worksheets/sheet7.xml?ContentType=application/vnd.openxmlformats-officedocument.spreadsheetml.worksheet+xml">
        <DigestMethod Algorithm="http://www.w3.org/2001/04/xmlenc#sha256"/>
        <DigestValue>4wNIYfFWtbq/EasGlR+nqPigJD2GpoWqYJuSY7tMOTQ=</DigestValue>
      </Reference>
      <Reference URI="/xl/worksheets/sheet8.xml?ContentType=application/vnd.openxmlformats-officedocument.spreadsheetml.worksheet+xml">
        <DigestMethod Algorithm="http://www.w3.org/2001/04/xmlenc#sha256"/>
        <DigestValue>eUfxXdUNhcaVHBNWlJONi3cYvsABtGHFpbPweTVMO1Q=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{D26DC6CE-0A61-496F-A438-B8BB1C9EA656}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2023-04-03T17:27:37Z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57yPrAAAAEwAAAAAAAABIAAAAAAAAAMwuEnj6fwAAkPMuePp/AAAAMxJ4+n8AAAEAAAAAAAAAWFgSePp/AAAAAAL3+n8AAAAAAAAAAAAAAAAAAAAAAABgue8j6wAAAKDG2VhXAgAA2+Db9Pp/AACQuu8j6wAAACm77yP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PuI+sAAAAAAQAAAAAAAIg+//T6fwAAAAAAAAAAAAAJAAAAAAAAABgZ5WZXAgAASMGBd/p/AAAAAAAAAAAAAAAAAAAAAAAAZcqDql/VAAB4Je4j6wAAAAAAAAAAAAAAEBLQWFcCAACgxtlYVwIAAKAm7iMAAAAAAAAAAAAAAAAHAAAAAAAAACjr72ZXAgAA3CXuI+sAAAAZJu4j6wAAAHHN1/T6fwAAAQAAAFcCAABQKe4jAAAAAJwyJc75lgAAAAAAAAAAAACgxtlYVwIAANvg2/T6fwAAgCXuI+sAAAAZJu4j6wAAAAAB0Fh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mC1yVwIAAGCYLXICAAAAiD7/9Pp/AAAAAAAAAAAAAJnranb6fwAAAAAAAPp/AAAAAAAAAAAAAAAAAAAAAAAAAAAAAAAAAAAlz4OqX9UAAAAAAAAAAAAAYJgtclcCAADg////AAAAAKDG2VhXAgAAeCvuIwAAAAAAAAAAAAAAAAYAAAAAAAAAIAAAAAAAAACcKu4j6wAAANkq7iPrAAAAcc3X9Pp/AABAL+4j6wAAAAAAAAAAAAAAEMYcalcCAAC4YfR2+n8AAKDG2VhXAgAA2+Db9Pp/AABAKu4j6wAAANkq7iPrAAAAoC4calcCAAAAAAAAZHYACAAAAAAlAAAADAAAAAMAAAAYAAAADAAAAAAAAAASAAAADAAAAAEAAAAWAAAADAAAAAgAAABUAAAAVAAAAAoAAAAnAAAAHgAAAEoAAAABAAAAAMDGQb6ExkEKAAAASwAAAAEAAABMAAAABAAAAAkAAAAnAAAAIAAAAEsAAABQAAAAWABa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xXx//////+wEAAAAAABBOAGfgJXAgAA5RLh///////faQXj2/EAACju52ZXAgAAOILvI+sAAABQ2XNyVwIAAECA7yPrAAAA4AZ+AgAAAABQ2XNyVwIAAKzvB/X6fwAAAAAAAAAAAADb4Nv0+n8AAHCA7yPrAAAAZAAAAAAAAAAIAHIAV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57yPrAAAAEwAAAAAAAABIAAAAAAAAAMwuEnj6fwAAkPMuePp/AAAAMxJ4+n8AAAEAAAAAAAAAWFgSePp/AAAAAAL3+n8AAAAAAAAAAAAAAAAAAAAAAABgue8j6wAAAKDG2VhXAgAA2+Db9Pp/AACQuu8j6wAAACm77yP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+4j6wAAAAABAAAAAAAAiD7/9Pp/AAAAAAAAAAAAAAkAAAAAAAAAGBnlZlcCAABIwYF3+n8AAAAAAAAAAAAAAAAAAAAAAABlyoOqX9UAAHgl7iPrAAAAAAAAAAAAAAAQEtBYVwIAAKDG2VhXAgAAoCbuIwAAAAAAAAAAAAAAAAcAAAAAAAAAKOvvZlcCAADcJe4j6wAAABkm7iPrAAAAcc3X9Pp/AAABAAAAVwIAAFAp7iMAAAAAnDIlzvmWAAAAAAAAAAAAAKDG2VhXAgAA2+Db9Pp/AACAJe4j6wAAABkm7iPrAAAAAAHQWF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YLXJXAgAAYJgtcgIAAACIPv/0+n8AAAAAAAAAAAAAmetqdvp/AAAAAAAA+n8AAAAAAAAAAAAAAAAAAAAAAAAAAAAAAAAAACXPg6pf1QAAAAAAAAAAAABgmC1yVwIAAOD///8AAAAAoMbZWFcCAAB4K+4jAAAAAAAAAAAAAAAABgAAAAAAAAAgAAAAAAAAAJwq7iPrAAAA2SruI+sAAABxzdf0+n8AAEAv7iPrAAAAAAAAAAAAAAAQxhxqVwIAALhh9Hb6fwAAoMbZWFcCAADb4Nv0+n8AAEAq7iPrAAAA2SruI+sAAACgLhxqVwIAAAAAAABkdgAIAAAAACUAAAAMAAAAAwAAABgAAAAMAAAAAAAAABIAAAAMAAAAAQAAABYAAAAMAAAACAAAAFQAAABUAAAACgAAACcAAAAeAAAASgAAAAEAAAAAwMZBvoTGQQoAAABLAAAAAQAAAEwAAAAEAAAACQAAACcAAAAgAAAASwAAAFAAAABYAFo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HvI+sAAAAAAAAAAAAAAAAAAAAAAAAAAAAAAAAAAADQXttzVwIAAAgAAAAAAAAAgXwI9fp/AADgOrhzVwIAAAAAAAAAAAAAAQAAAAAAAAAAAAAAAAAAAAEAAABXAgAA48AA7fp/AAB4Fcn//////7AQAAAAAAEE4AZ+AlcCAADlEuH//////99pBePb8QAAKO7nZlcCAAA4gu8j6wAAAFDZc3JXAgAAQIDvI+sAAADgBn4CAAAAAFDZc3JXAgAArO8H9fp/AAAAAAAAAAAAANvg2/T6fwAAcIDvI+sAAABkAAAAAAAAAAgAcwB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nH21agsEfiPSSGIniO8NGwqL7da3aBM06fqeLkOGMQs=</DigestValue>
    </Reference>
    <Reference Type="http://www.w3.org/2000/09/xmldsig#Object" URI="#idOfficeObject">
      <DigestMethod Algorithm="http://www.w3.org/2001/04/xmlenc#sha256"/>
      <DigestValue>uT+Kh+K76F7g9m2mBCwWd5Wr7l7svAJODfhYtwREod8=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aSTGjwq8DWq8//f2Xz4Wxn03gD6Co1RDvYsZdt8nwWQ=</DigestValue>
    </Reference>
    <Reference Type="http://www.w3.org/2000/09/xmldsig#Object" URI="#idValidSigLnImg">
      <DigestMethod Algorithm="http://www.w3.org/2001/04/xmlenc#sha256"/>
      <DigestValue>sNx07oXMTRfUcw4/86elaLI+eaE9RC9z6iMBEiuiu1k=</DigestValue>
    </Reference>
    <Reference Type="http://www.w3.org/2000/09/xmldsig#Object" URI="#idInvalidSigLnImg">
      <DigestMethod Algorithm="http://www.w3.org/2001/04/xmlenc#sha256"/>
      <DigestValue>kewNtu+Mu6n7a/R1q7xjeHBAqLxfA3U+azTA0SnrvHQ=</DigestValue>
    </Reference>
  </SignedInfo>
  <SignatureValue>sNsOE2lLjUgJxHvBoAc2QbbCT/QXuxk7AnX7kx+jlr6ME6Q6zasu7rEr5zLWeqAlnVyZ79vNsbxq
WDlXjoBXR2kstOgJlQei6tOJtWJwuyXNUPLoUj/kIhAti1RVxqSp5Ub5PjTlpC5NI3ECm6Sn4VKi
KyZwcDvdeDRWA+FLUqSlJv4X0Eu2/tggn2XBSBCwyS0vDNLXV/M+DpMi9YR0fbuxBZQYofYh4kA2
x5TTvQiulCOmQcmDF3IjiCQDnccvNaRMwoX5jcXjUERr6tMl+1PXMt5uU4Y2Kfkjnsv8YMmatnmh
Y+jOVbjYYj66nRQBYHGvHZ3I5VnlRMOYvHMOGA==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qzljp64zAQeOBqKk9S4l9wjqhcUaGaE2NqPz9R6o4zM=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s0dBL2BRi3AnK+AQqrXNDAHeos31IfEAGo2AX4k9qS8=</DigestValue>
      </Reference>
      <Reference URI="/xl/drawings/vmlDrawing2.vml?ContentType=application/vnd.openxmlformats-officedocument.vmlDrawing">
        <DigestMethod Algorithm="http://www.w3.org/2001/04/xmlenc#sha256"/>
        <DigestValue>+5NxsPQsXXW1CTf4eNH1abd6YVT/Yt/Yf1ThrTsOW0U=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cgsd43JEpwdwNVLnDOt8tzk53OZOFNG7q3FEkVpElXg=</DigestValue>
      </Reference>
      <Reference URI="/xl/media/image2.emf?ContentType=image/x-emf">
        <DigestMethod Algorithm="http://www.w3.org/2001/04/xmlenc#sha256"/>
        <DigestValue>GRYQQTs6XI8gcBTMX6CBnFRKvJHgL2nBM80OhHiXAEU=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FFdNIrj0w573VnQ9vp+9RU3zJU/T8Uu4HNSVdsq61wQ=</DigestValue>
      </Reference>
      <Reference URI="/xl/styles.xml?ContentType=application/vnd.openxmlformats-officedocument.spreadsheetml.styles+xml">
        <DigestMethod Algorithm="http://www.w3.org/2001/04/xmlenc#sha256"/>
        <DigestValue>rlUD2ed1BEWzKL3SVGbwBcA58YXdWIgar7uiD7J+da8=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EPlHkEiJdornWuk88/z0buoU+x4z6Ec8GjNbZCFKnGQ=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AOOP3gKxu2HImIaFAgp0p24Rl8PUrdkWfABRjusVu3s=</DigestValue>
      </Reference>
      <Reference URI="/xl/worksheets/sheet2.xml?ContentType=application/vnd.openxmlformats-officedocument.spreadsheetml.worksheet+xml">
        <DigestMethod Algorithm="http://www.w3.org/2001/04/xmlenc#sha256"/>
        <DigestValue>E3s6k7lYQnazne+kVsdQEEMxRfFHpf0YmEbU/4JOKyA=</DigestValue>
      </Reference>
      <Reference URI="/xl/worksheets/sheet3.xml?ContentType=application/vnd.openxmlformats-officedocument.spreadsheetml.worksheet+xml">
        <DigestMethod Algorithm="http://www.w3.org/2001/04/xmlenc#sha256"/>
        <DigestValue>5tjbEoyFC20S9Hl4Nlh+b53bXulPGyz580fLPuLfmGw=</DigestValue>
      </Reference>
      <Reference URI="/xl/worksheets/sheet4.xml?ContentType=application/vnd.openxmlformats-officedocument.spreadsheetml.worksheet+xml">
        <DigestMethod Algorithm="http://www.w3.org/2001/04/xmlenc#sha256"/>
        <DigestValue>6EJzIpYfuYKZ19hIiEG1L9XqwKh0JLssQfyN2KZKK3A=</DigestValue>
      </Reference>
      <Reference URI="/xl/worksheets/sheet5.xml?ContentType=application/vnd.openxmlformats-officedocument.spreadsheetml.worksheet+xml">
        <DigestMethod Algorithm="http://www.w3.org/2001/04/xmlenc#sha256"/>
        <DigestValue>PhB2f1ybIfyn8axfRhACg/1VhnQF6rqM8A24DSjyAdc=</DigestValue>
      </Reference>
      <Reference URI="/xl/worksheets/sheet6.xml?ContentType=application/vnd.openxmlformats-officedocument.spreadsheetml.worksheet+xml">
        <DigestMethod Algorithm="http://www.w3.org/2001/04/xmlenc#sha256"/>
        <DigestValue>v5Gk6WrkL8+EhO1+ASWJYIxvMnz0AoxfskX5NraX5og=</DigestValue>
      </Reference>
      <Reference URI="/xl/worksheets/sheet7.xml?ContentType=application/vnd.openxmlformats-officedocument.spreadsheetml.worksheet+xml">
        <DigestMethod Algorithm="http://www.w3.org/2001/04/xmlenc#sha256"/>
        <DigestValue>4wNIYfFWtbq/EasGlR+nqPigJD2GpoWqYJuSY7tMOTQ=</DigestValue>
      </Reference>
      <Reference URI="/xl/worksheets/sheet8.xml?ContentType=application/vnd.openxmlformats-officedocument.spreadsheetml.worksheet+xml">
        <DigestMethod Algorithm="http://www.w3.org/2001/04/xmlenc#sha256"/>
        <DigestValue>eUfxXdUNhcaVHBNWlJONi3cYvsABtGHFpbPweTVMO1Q=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{D6D29B2E-4AD3-4CB3-8E61-E57B42319681}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2023-04-03T17:27:51Z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57yPrAAAAEwAAAAAAAABIAAAAAAAAAMwuEnj6fwAAkPMuePp/AAAAMxJ4+n8AAAEAAAAAAAAAWFgSePp/AAAAAAL3+n8AAAAAAAAAAAAAAAAAAAAAAABgue8j6wAAAKDG2VhXAgAA2+Db9Pp/AACQuu8j6wAAACm77yP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PuI+sAAAAAAQAAAAAAAIg+//T6fwAAAAAAAAAAAAAJAAAAAAAAABgZ5WZXAgAASMGBd/p/AAAAAAAAAAAAAAAAAAAAAAAAZcqDql/VAAB4Je4j6wAAAAAAAAAAAAAAEBLQWFcCAACgxtlYVwIAAKAm7iMAAAAAAAAAAAAAAAAHAAAAAAAAACjr72ZXAgAA3CXuI+sAAAAZJu4j6wAAAHHN1/T6fwAAAQAAAFcCAABQKe4jAAAAAJwyJc75lgAAAAAAAAAAAACgxtlYVwIAANvg2/T6fwAAgCXuI+sAAAAZJu4j6wAAAAAB0Fh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mC1yVwIAAGCYLXICAAAAiD7/9Pp/AAAAAAAAAAAAAJnranb6fwAAAAAAAPp/AAAAAAAAAAAAAAAAAAAAAAAAAAAAAAAAAAAlz4OqX9UAAAAAAAAAAAAAYJgtclcCAADg////AAAAAKDG2VhXAgAAeCvuIwAAAAAAAAAAAAAAAAYAAAAAAAAAIAAAAAAAAACcKu4j6wAAANkq7iPrAAAAcc3X9Pp/AABAL+4j6wAAAAAAAAAAAAAAEMYcalcCAAC4YfR2+n8AAKDG2VhXAgAA2+Db9Pp/AABAKu4j6wAAANkq7iPrAAAAoC4cal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7xOU//////+wEAAAAAABBCAE+HFXAgAA5RLh///////faQXj2/EAACju52ZXAgAAOILvI+sAAABQ2XNyVwIAAECA7yPrAAAAIAT4cQAAAABQ2XNyVwIAAKzvB/X6fwAAAAAAAAAAAADb4Nv0+n8AAHCA7yPrAAAAZAAAAAAAAAAIAKgAV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57yPrAAAAEwAAAAAAAABIAAAAAAAAAMwuEnj6fwAAkPMuePp/AAAAMxJ4+n8AAAEAAAAAAAAAWFgSePp/AAAAAAL3+n8AAAAAAAAAAAAAAAAAAAAAAABgue8j6wAAAKDG2VhXAgAA2+Db9Pp/AACQuu8j6wAAACm77yP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+4j6wAAAAABAAAAAAAAiD7/9Pp/AAAAAAAAAAAAAAkAAAAAAAAAGBnlZlcCAABIwYF3+n8AAAAAAAAAAAAAAAAAAAAAAABlyoOqX9UAAHgl7iPrAAAAAAAAAAAAAAAQEtBYVwIAAKDG2VhXAgAAoCbuIwAAAAAAAAAAAAAAAAcAAAAAAAAAKOvvZlcCAADcJe4j6wAAABkm7iPrAAAAcc3X9Pp/AAABAAAAVwIAAFAp7iMAAAAAnDIlzvmWAAAAAAAAAAAAAKDG2VhXAgAA2+Db9Pp/AACAJe4j6wAAABkm7iPrAAAAAAHQWF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YLXJXAgAAYJgtcgIAAACIPv/0+n8AAAAAAAAAAAAAmetqdvp/AAAAAAAA+n8AAAAAAAAAAAAAAAAAAAAAAAAAAAAAAAAAACXPg6pf1QAAAAAAAAAAAABgmC1yVwIAAOD///8AAAAAoMbZWFcCAAB4K+4jAAAAAAAAAAAAAAAABgAAAAAAAAAgAAAAAAAAAJwq7iPrAAAA2SruI+sAAABxzdf0+n8AAEAv7iPrAAAAAAAAAAAAAAAQxhxqVwIAALhh9Hb6fwAAoMbZWFcCAADb4Nv0+n8AAEAq7iPrAAAA2SruI+sAAACgLhxqV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HvI+sAAAAAAAAAAAAAAAAAAAAAAAAAAAAAAAAAAADwv4tyVwIAAAgAAAAAAAAAgXwI9fp/AADgOrhzVwIAAAAAAAAAAAAAAQAAAAAAAAAAAJBWVwIAAAEAAABXAgAA48AA7fp/AAB0ElL//////7AQAAAAAAEEIAT4cVcCAADlEuH//////99pBePb8QAAKO7nZlcCAAA4gu8j6wAAAFDZc3JXAgAAQIDvI+sAAAAgBPhxAAAAAFDZc3JXAgAArO8H9fp/AAAAAAAAAAAAANvg2/T6fwAAcIDvI+sAAABkAAAAAAAAAAgAqQB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2023-03-16T07:10:53Z</cp:lastPrinted>
  <dcterms:created xsi:type="dcterms:W3CDTF">1996-10-14T23:33:28Z</dcterms:created>
  <dcterms:modified xsi:type="dcterms:W3CDTF">2023-03-29T08:43:43Z</dcterms:modified>
</cp:coreProperties>
</file>